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3"/>
  <workbookPr/>
  <mc:AlternateContent xmlns:mc="http://schemas.openxmlformats.org/markup-compatibility/2006">
    <mc:Choice Requires="x15">
      <x15ac:absPath xmlns:x15ac="http://schemas.microsoft.com/office/spreadsheetml/2010/11/ac" url="C:\Users\caine\OneDrive - Clemson University\Documents\IE 4670\"/>
    </mc:Choice>
  </mc:AlternateContent>
  <xr:revisionPtr revIDLastSave="256" documentId="11_6D63715A949102E8E8E869348F09F31D7BA4D751" xr6:coauthVersionLast="47" xr6:coauthVersionMax="47" xr10:uidLastSave="{22CC83C4-8747-45C9-A7F2-73074B2CA98A}"/>
  <bookViews>
    <workbookView xWindow="0" yWindow="0" windowWidth="12840" windowHeight="12857" firstSheet="4" activeTab="5" xr2:uid="{00000000-000D-0000-FFFF-FFFF00000000}"/>
  </bookViews>
  <sheets>
    <sheet name="Facility Design" sheetId="1" r:id="rId1"/>
    <sheet name="S19" sheetId="5" r:id="rId2"/>
    <sheet name="S20" sheetId="6" r:id="rId3"/>
    <sheet name="S21" sheetId="7" r:id="rId4"/>
    <sheet name="S22" sheetId="8" r:id="rId5"/>
    <sheet name="S23" sheetId="9" r:id="rId6"/>
    <sheet name="S24" sheetId="11" r:id="rId7"/>
    <sheet name="S25" sheetId="12" r:id="rId8"/>
    <sheet name="Warehousing" sheetId="3" r:id="rId9"/>
    <sheet name="Sales Projection" sheetId="4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9" l="1"/>
  <c r="C21" i="9"/>
  <c r="AC22" i="9"/>
  <c r="AC21" i="9"/>
  <c r="AC20" i="9"/>
  <c r="X22" i="9"/>
  <c r="X21" i="9"/>
  <c r="X20" i="9"/>
  <c r="S22" i="9"/>
  <c r="S21" i="9"/>
  <c r="S20" i="9"/>
  <c r="N22" i="9"/>
  <c r="I21" i="9"/>
  <c r="N21" i="9"/>
  <c r="N20" i="9"/>
  <c r="I20" i="9"/>
  <c r="I22" i="9"/>
  <c r="C20" i="9"/>
  <c r="C12" i="8"/>
  <c r="C13" i="8"/>
  <c r="C14" i="8"/>
  <c r="C15" i="8"/>
  <c r="C11" i="8"/>
  <c r="D8" i="9"/>
  <c r="D9" i="9"/>
  <c r="D10" i="9"/>
  <c r="D7" i="9"/>
  <c r="C26" i="8"/>
  <c r="B26" i="8"/>
  <c r="AB10" i="9"/>
  <c r="AA10" i="9"/>
  <c r="AC10" i="9" s="1"/>
  <c r="AB9" i="9"/>
  <c r="AA9" i="9"/>
  <c r="AC9" i="9" s="1"/>
  <c r="AB8" i="9"/>
  <c r="AA8" i="9"/>
  <c r="AC8" i="9" s="1"/>
  <c r="AB7" i="9"/>
  <c r="AA7" i="9"/>
  <c r="AC7" i="9" s="1"/>
  <c r="W10" i="9"/>
  <c r="V10" i="9"/>
  <c r="X10" i="9" s="1"/>
  <c r="W9" i="9"/>
  <c r="V9" i="9"/>
  <c r="X9" i="9" s="1"/>
  <c r="W8" i="9"/>
  <c r="V8" i="9"/>
  <c r="X8" i="9" s="1"/>
  <c r="W7" i="9"/>
  <c r="V7" i="9"/>
  <c r="X7" i="9" s="1"/>
  <c r="R10" i="9"/>
  <c r="Q10" i="9"/>
  <c r="S10" i="9" s="1"/>
  <c r="R9" i="9"/>
  <c r="Q9" i="9"/>
  <c r="S9" i="9" s="1"/>
  <c r="R8" i="9"/>
  <c r="Q8" i="9"/>
  <c r="S8" i="9" s="1"/>
  <c r="R7" i="9"/>
  <c r="Q7" i="9"/>
  <c r="S7" i="9" s="1"/>
  <c r="M10" i="9"/>
  <c r="L10" i="9"/>
  <c r="N10" i="9" s="1"/>
  <c r="M9" i="9"/>
  <c r="L9" i="9"/>
  <c r="N9" i="9" s="1"/>
  <c r="M8" i="9"/>
  <c r="L8" i="9"/>
  <c r="N8" i="9" s="1"/>
  <c r="M7" i="9"/>
  <c r="L7" i="9"/>
  <c r="N7" i="9" s="1"/>
  <c r="H8" i="9"/>
  <c r="H9" i="9"/>
  <c r="H10" i="9"/>
  <c r="H7" i="9"/>
  <c r="G8" i="9"/>
  <c r="I8" i="9" s="1"/>
  <c r="G9" i="9"/>
  <c r="I9" i="9" s="1"/>
  <c r="G10" i="9"/>
  <c r="I10" i="9" s="1"/>
  <c r="G7" i="9"/>
  <c r="I7" i="9" s="1"/>
  <c r="T5" i="12" a="1"/>
  <c r="T5" i="12" s="1"/>
  <c r="Q5" i="12" a="1"/>
  <c r="Q5" i="12" s="1"/>
  <c r="N5" i="12" a="1"/>
  <c r="N5" i="12" s="1"/>
  <c r="K5" i="12" a="1"/>
  <c r="K5" i="12"/>
  <c r="H5" i="12" a="1"/>
  <c r="H5" i="12"/>
  <c r="D4" i="3"/>
  <c r="D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<sst xmlns="http://schemas.openxmlformats.org/spreadsheetml/2006/main" count="268" uniqueCount="181">
  <si>
    <t>Scenario</t>
  </si>
  <si>
    <t>A</t>
  </si>
  <si>
    <t>B</t>
  </si>
  <si>
    <t>C</t>
  </si>
  <si>
    <t>D</t>
  </si>
  <si>
    <t>build scenarios based on facility layout</t>
  </si>
  <si>
    <t>Area [sqft]</t>
  </si>
  <si>
    <t>Space Left</t>
  </si>
  <si>
    <t>Facility Variable</t>
  </si>
  <si>
    <t>Unit</t>
  </si>
  <si>
    <t>Comment</t>
  </si>
  <si>
    <t>Cost Variable</t>
  </si>
  <si>
    <t>Manufacturing</t>
  </si>
  <si>
    <t>sqft</t>
  </si>
  <si>
    <t>Dependent</t>
  </si>
  <si>
    <t>Facility Addition</t>
  </si>
  <si>
    <t>$50/sqft</t>
  </si>
  <si>
    <t>Adv New Line</t>
  </si>
  <si>
    <t>Independent</t>
  </si>
  <si>
    <t>Line Addition</t>
  </si>
  <si>
    <t>$</t>
  </si>
  <si>
    <t>Dock door width</t>
  </si>
  <si>
    <t>ft</t>
  </si>
  <si>
    <t>Line Upgrade</t>
  </si>
  <si>
    <t>Lane Size</t>
  </si>
  <si>
    <t>calculation</t>
  </si>
  <si>
    <t>Assumptions</t>
  </si>
  <si>
    <t>Constants</t>
  </si>
  <si>
    <t>The area needed for the new line also counts the space needed for the operators to work in</t>
  </si>
  <si>
    <t>Office</t>
  </si>
  <si>
    <t>Lane size for the facility based on warehousing capital</t>
  </si>
  <si>
    <t>Outlet</t>
  </si>
  <si>
    <t>Max load of forklift of product depends on size of equipment another assumption</t>
  </si>
  <si>
    <t>Height Constraint of the warehouse</t>
  </si>
  <si>
    <t>Height Constraint of warehouse door for shipping</t>
  </si>
  <si>
    <t>Maybe area of shipping needs to be decided</t>
  </si>
  <si>
    <t>Maybe system of picking needs to be decided</t>
  </si>
  <si>
    <t>Capital equipment can be stored in lanes</t>
  </si>
  <si>
    <t>Space for raw materials to support capital equipment</t>
  </si>
  <si>
    <t>No need for maintenance department, outcontracted</t>
  </si>
  <si>
    <t>Design Year (Year 5)</t>
  </si>
  <si>
    <t>Receiving Data</t>
  </si>
  <si>
    <t>RECEIVING SUMMARY</t>
  </si>
  <si>
    <t>Raw Materials</t>
  </si>
  <si>
    <t>Finished Goods- from Consolidators</t>
  </si>
  <si>
    <t>Shipping</t>
  </si>
  <si>
    <t>Finished Goods - Small Distributors</t>
  </si>
  <si>
    <t>Average Day</t>
  </si>
  <si>
    <t># of Trucks</t>
  </si>
  <si>
    <t># of Pallets</t>
  </si>
  <si>
    <t># of Totes</t>
  </si>
  <si>
    <t>Peak Day</t>
  </si>
  <si>
    <t>Average # of Cases per Pallet</t>
  </si>
  <si>
    <t>Average # of Totes per Pallet</t>
  </si>
  <si>
    <t>Receiving Times (Year 0)</t>
  </si>
  <si>
    <t>Current Time to Unload Truck (total Dock Time per Truck):</t>
  </si>
  <si>
    <t>Value</t>
  </si>
  <si>
    <t># of Operators</t>
  </si>
  <si>
    <t>hr</t>
  </si>
  <si>
    <t>Consolidators</t>
  </si>
  <si>
    <t>Small Distributors</t>
  </si>
  <si>
    <t>Design Year  (Year 5)</t>
  </si>
  <si>
    <t>Inventory Requirements</t>
  </si>
  <si>
    <t>Range(in avg. pallets per SKU</t>
  </si>
  <si>
    <t># of SKUS</t>
  </si>
  <si>
    <t>% of SKUs</t>
  </si>
  <si>
    <t># of Pallets Required</t>
  </si>
  <si>
    <t>% of Pallets</t>
  </si>
  <si>
    <t>Average Pallets per SKU</t>
  </si>
  <si>
    <t>FINISHED GOODS STORAGE</t>
  </si>
  <si>
    <t>&gt;=10</t>
  </si>
  <si>
    <t>5.0-10.0</t>
  </si>
  <si>
    <t>0.5-5</t>
  </si>
  <si>
    <t>0.25-0.5</t>
  </si>
  <si>
    <t>&lt;0.25</t>
  </si>
  <si>
    <t>Total Finished Goods</t>
  </si>
  <si>
    <t>BULK RAW MATERIALS</t>
  </si>
  <si>
    <t>&gt;=2.0</t>
  </si>
  <si>
    <t>&lt;0.5</t>
  </si>
  <si>
    <t>Total Raw Materials</t>
  </si>
  <si>
    <t>SUPPLIES STORAGE</t>
  </si>
  <si>
    <t>all</t>
  </si>
  <si>
    <t>n/a</t>
  </si>
  <si>
    <t>Current Year (Year 0)</t>
  </si>
  <si>
    <t>Manufacturing Data</t>
  </si>
  <si>
    <t>Line Production Rates</t>
  </si>
  <si>
    <t>Units per Day (Peak)</t>
  </si>
  <si>
    <t>Downtime per Line for Product Change</t>
  </si>
  <si>
    <t>Existing Line 1</t>
  </si>
  <si>
    <t>2hr</t>
  </si>
  <si>
    <t>Existing Line 2</t>
  </si>
  <si>
    <t>1hr</t>
  </si>
  <si>
    <t>High Speed Line</t>
  </si>
  <si>
    <t>.5hr</t>
  </si>
  <si>
    <t>Vital Brand Sales (as a % of total unit sales)</t>
  </si>
  <si>
    <t>Number of unit sales</t>
  </si>
  <si>
    <t>Year 1</t>
  </si>
  <si>
    <t>Year 2</t>
  </si>
  <si>
    <t>Year 3</t>
  </si>
  <si>
    <t>Year 4</t>
  </si>
  <si>
    <t>Year 5</t>
  </si>
  <si>
    <t>Vital Brand Product Lines</t>
  </si>
  <si>
    <t>Sales(as a % of Vital Brand sales)</t>
  </si>
  <si>
    <t>Units per Pallet Load Finished Goods</t>
  </si>
  <si>
    <t>Year 5 Units</t>
  </si>
  <si>
    <t>Year 5 SKUs</t>
  </si>
  <si>
    <t>Year 4 Units</t>
  </si>
  <si>
    <t>Year 4 SKUs</t>
  </si>
  <si>
    <t>Basic Vitamins</t>
  </si>
  <si>
    <t>Body Builders</t>
  </si>
  <si>
    <t>Weight Loss</t>
  </si>
  <si>
    <t>Energy Supplements</t>
  </si>
  <si>
    <t>Super Saver</t>
  </si>
  <si>
    <t>Herbal Remedies</t>
  </si>
  <si>
    <t>Other(11 Lines total)</t>
  </si>
  <si>
    <t>Total</t>
  </si>
  <si>
    <t>Current Order Data (Year 0)</t>
  </si>
  <si>
    <t>Current Order Data (Year 1)</t>
  </si>
  <si>
    <t>Current Order Data (Year 2)</t>
  </si>
  <si>
    <t>Current Order Data (Year 3)</t>
  </si>
  <si>
    <t>Current Order Data (Year 4)</t>
  </si>
  <si>
    <t>Current Order Data (Year 5)</t>
  </si>
  <si>
    <t>ORDER SUMMARY</t>
  </si>
  <si>
    <t>Year 0 Order Data</t>
  </si>
  <si>
    <t>Year 1 Order Data</t>
  </si>
  <si>
    <t>Year 2 Order Data</t>
  </si>
  <si>
    <t>Year 3 Order Data</t>
  </si>
  <si>
    <t>Year 4 Order Data</t>
  </si>
  <si>
    <t>Year 5 Order Data</t>
  </si>
  <si>
    <t>Direct Consumer</t>
  </si>
  <si>
    <t>Store Retail</t>
  </si>
  <si>
    <t>At Peak:</t>
  </si>
  <si>
    <t>Pieces per day</t>
  </si>
  <si>
    <t>Orders per day</t>
  </si>
  <si>
    <t>Lines per day</t>
  </si>
  <si>
    <t>Totes (cartons) per day</t>
  </si>
  <si>
    <t>Lines per Order:</t>
  </si>
  <si>
    <t>Units per Line:</t>
  </si>
  <si>
    <t>Units per Order:</t>
  </si>
  <si>
    <t>Year 5(design year) movement needs to be calculated</t>
  </si>
  <si>
    <t xml:space="preserve">SKUs per day </t>
  </si>
  <si>
    <t xml:space="preserve">SKUs per year </t>
  </si>
  <si>
    <t>Vital Brand SKUs per year</t>
  </si>
  <si>
    <t>Current Movement (Year ) by SKU</t>
  </si>
  <si>
    <t>Peak (Year 0) Weekly Pick Movement ( cu.ft.)</t>
  </si>
  <si>
    <t># of SKUs</t>
  </si>
  <si>
    <t>% o SKUs</t>
  </si>
  <si>
    <t>Total Units Moved</t>
  </si>
  <si>
    <t>% of Units</t>
  </si>
  <si>
    <t>&gt;= 100 cuft</t>
  </si>
  <si>
    <t>50 - 100 cuft</t>
  </si>
  <si>
    <t>15-50 cuft</t>
  </si>
  <si>
    <t>5-15 cuft</t>
  </si>
  <si>
    <t>&lt;5 cuft</t>
  </si>
  <si>
    <t>Totals:</t>
  </si>
  <si>
    <t>Current Orders by Hour(Year 0)</t>
  </si>
  <si>
    <t xml:space="preserve">Orders by hour (Year 1) </t>
  </si>
  <si>
    <t xml:space="preserve">Orders by hour (Year 2) </t>
  </si>
  <si>
    <t xml:space="preserve">Orders by hour (Year 3) </t>
  </si>
  <si>
    <t xml:space="preserve">Orders by hour (Year 4) </t>
  </si>
  <si>
    <t xml:space="preserve">Orders by hour (Year 5) </t>
  </si>
  <si>
    <t>Direct Customer Orders Only</t>
  </si>
  <si>
    <t>(Store Replenishment Orders for the day are received overnight)</t>
  </si>
  <si>
    <t>Time(AM-PM)</t>
  </si>
  <si>
    <t>Orders</t>
  </si>
  <si>
    <t>*</t>
  </si>
  <si>
    <t>*includes orders placed between 10 and 6 AM</t>
  </si>
  <si>
    <t>Pallet Size [ft]</t>
  </si>
  <si>
    <t>L</t>
  </si>
  <si>
    <t>W</t>
  </si>
  <si>
    <t>H</t>
  </si>
  <si>
    <t>Raw Mat</t>
  </si>
  <si>
    <t>Finished Goods</t>
  </si>
  <si>
    <t>Totes are assumed that that fit onto a pallet sized for Finished Goods and shipping skus</t>
  </si>
  <si>
    <t>Totes</t>
  </si>
  <si>
    <t>Calculate the amount of totes that can be fit onto the finished goods and the shipping skus</t>
  </si>
  <si>
    <t>Finished goods and shipping are the same size</t>
  </si>
  <si>
    <t>Capital Equipment</t>
  </si>
  <si>
    <t>Sales Growth (Compounding)</t>
  </si>
  <si>
    <t>Online &amp; Phone</t>
  </si>
  <si>
    <t>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</si>
</sst>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Swis721 Cn BT"/>
      <family val="2"/>
    </font>
    <font>
      <sz val="12"/>
      <color rgb="FFFF0000"/>
      <name val="Swis721 Cn BT"/>
      <family val="2"/>
    </font>
    <font>
      <b/>
      <sz val="12"/>
      <color theme="1"/>
      <name val="Swis721 Cn BT"/>
      <family val="2"/>
    </font>
    <font>
      <u/>
      <sz val="12"/>
      <color theme="1"/>
      <name val="Swis721 Cn BT"/>
      <family val="2"/>
    </font>
    <font>
      <sz val="12"/>
      <color rgb="FF000000"/>
      <name val="Swis721 Cn BT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3" fontId="0" fillId="0" borderId="0" xfId="0" applyNumberFormat="1"/>
    <xf numFmtId="0" fontId="1" fillId="0" borderId="0" xfId="0" applyFont="1"/>
    <xf numFmtId="9" fontId="0" fillId="0" borderId="0" xfId="0" applyNumberFormat="1"/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6" borderId="1" xfId="0" applyFill="1" applyBorder="1"/>
    <xf numFmtId="0" fontId="0" fillId="3" borderId="1" xfId="0" applyFill="1" applyBorder="1"/>
    <xf numFmtId="10" fontId="0" fillId="0" borderId="1" xfId="0" applyNumberFormat="1" applyBorder="1"/>
    <xf numFmtId="9" fontId="0" fillId="0" borderId="1" xfId="0" applyNumberFormat="1" applyBorder="1"/>
    <xf numFmtId="0" fontId="2" fillId="0" borderId="1" xfId="0" applyFont="1" applyBorder="1"/>
    <xf numFmtId="0" fontId="2" fillId="3" borderId="1" xfId="0" applyFont="1" applyFill="1" applyBorder="1"/>
    <xf numFmtId="16" fontId="0" fillId="3" borderId="1" xfId="0" applyNumberFormat="1" applyFill="1" applyBorder="1"/>
    <xf numFmtId="3" fontId="0" fillId="5" borderId="1" xfId="0" applyNumberFormat="1" applyFill="1" applyBorder="1"/>
    <xf numFmtId="9" fontId="0" fillId="5" borderId="1" xfId="0" applyNumberFormat="1" applyFill="1" applyBorder="1"/>
    <xf numFmtId="10" fontId="0" fillId="5" borderId="1" xfId="0" applyNumberFormat="1" applyFill="1" applyBorder="1"/>
    <xf numFmtId="0" fontId="2" fillId="0" borderId="0" xfId="0" applyFont="1"/>
    <xf numFmtId="4" fontId="0" fillId="0" borderId="1" xfId="0" applyNumberFormat="1" applyBorder="1"/>
    <xf numFmtId="0" fontId="2" fillId="6" borderId="1" xfId="0" applyFont="1" applyFill="1" applyBorder="1"/>
    <xf numFmtId="0" fontId="1" fillId="0" borderId="1" xfId="0" applyFont="1" applyBorder="1"/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4" fillId="0" borderId="1" xfId="0" applyFont="1" applyBorder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activeCell="C16" sqref="C16"/>
    </sheetView>
  </sheetViews>
  <sheetFormatPr defaultRowHeight="15.4"/>
  <cols>
    <col min="1" max="1" width="14.33203125" bestFit="1" customWidth="1"/>
    <col min="2" max="2" width="10.33203125" bestFit="1" customWidth="1"/>
    <col min="10" max="10" width="9.44140625" bestFit="1" customWidth="1"/>
  </cols>
  <sheetData>
    <row r="1" spans="1:8">
      <c r="B1" s="42" t="s">
        <v>0</v>
      </c>
      <c r="C1" s="42"/>
    </row>
    <row r="2" spans="1:8">
      <c r="B2" t="s">
        <v>1</v>
      </c>
      <c r="C2" t="s">
        <v>2</v>
      </c>
      <c r="D2" t="s">
        <v>3</v>
      </c>
      <c r="E2" t="s">
        <v>4</v>
      </c>
      <c r="F2" s="2" t="s">
        <v>5</v>
      </c>
    </row>
    <row r="3" spans="1:8">
      <c r="A3" t="s">
        <v>6</v>
      </c>
      <c r="B3" s="1">
        <v>173000</v>
      </c>
      <c r="C3" s="1">
        <v>215000</v>
      </c>
    </row>
    <row r="4" spans="1:8">
      <c r="A4" t="s">
        <v>7</v>
      </c>
      <c r="F4" s="1"/>
    </row>
    <row r="6" spans="1:8">
      <c r="A6" s="5" t="s">
        <v>8</v>
      </c>
      <c r="B6" s="5"/>
      <c r="C6" s="5" t="s">
        <v>9</v>
      </c>
      <c r="D6" s="5" t="s">
        <v>10</v>
      </c>
      <c r="E6" s="43" t="s">
        <v>11</v>
      </c>
      <c r="F6" s="43"/>
      <c r="G6" s="5" t="s">
        <v>9</v>
      </c>
    </row>
    <row r="7" spans="1:8">
      <c r="A7" s="6" t="s">
        <v>12</v>
      </c>
      <c r="B7" s="7">
        <v>4000</v>
      </c>
      <c r="C7" s="6" t="s">
        <v>13</v>
      </c>
      <c r="D7" s="8" t="s">
        <v>14</v>
      </c>
      <c r="E7" s="6" t="s">
        <v>15</v>
      </c>
      <c r="F7" s="6">
        <v>50</v>
      </c>
      <c r="G7" s="6" t="s">
        <v>16</v>
      </c>
    </row>
    <row r="8" spans="1:8">
      <c r="A8" s="6" t="s">
        <v>17</v>
      </c>
      <c r="B8" s="7">
        <v>3000</v>
      </c>
      <c r="C8" s="6" t="s">
        <v>13</v>
      </c>
      <c r="D8" s="8" t="s">
        <v>18</v>
      </c>
      <c r="E8" s="6" t="s">
        <v>19</v>
      </c>
      <c r="F8" s="7">
        <v>1650000</v>
      </c>
      <c r="G8" s="6" t="s">
        <v>20</v>
      </c>
    </row>
    <row r="9" spans="1:8" ht="15">
      <c r="A9" s="6" t="s">
        <v>21</v>
      </c>
      <c r="B9" s="32">
        <v>9</v>
      </c>
      <c r="C9" s="6" t="s">
        <v>22</v>
      </c>
      <c r="D9" s="6"/>
      <c r="E9" s="6" t="s">
        <v>23</v>
      </c>
      <c r="F9" s="7">
        <v>940000</v>
      </c>
      <c r="G9" s="6" t="s">
        <v>20</v>
      </c>
    </row>
    <row r="10" spans="1:8">
      <c r="A10" s="6" t="s">
        <v>24</v>
      </c>
      <c r="B10" s="26" t="s">
        <v>25</v>
      </c>
      <c r="C10" s="6" t="s">
        <v>13</v>
      </c>
      <c r="D10" s="6"/>
      <c r="E10" s="6"/>
      <c r="F10" s="6"/>
      <c r="G10" s="6"/>
    </row>
    <row r="11" spans="1:8">
      <c r="H11" s="4" t="s">
        <v>26</v>
      </c>
    </row>
    <row r="12" spans="1:8">
      <c r="A12" s="5" t="s">
        <v>27</v>
      </c>
      <c r="B12" s="5" t="s">
        <v>6</v>
      </c>
      <c r="H12" t="s">
        <v>28</v>
      </c>
    </row>
    <row r="13" spans="1:8">
      <c r="A13" s="6" t="s">
        <v>29</v>
      </c>
      <c r="B13" s="7">
        <v>25000</v>
      </c>
      <c r="H13" t="s">
        <v>30</v>
      </c>
    </row>
    <row r="14" spans="1:8">
      <c r="A14" s="6" t="s">
        <v>31</v>
      </c>
      <c r="B14" s="7">
        <v>3000</v>
      </c>
      <c r="H14" t="s">
        <v>32</v>
      </c>
    </row>
    <row r="15" spans="1:8">
      <c r="H15" t="s">
        <v>33</v>
      </c>
    </row>
    <row r="16" spans="1:8">
      <c r="H16" t="s">
        <v>34</v>
      </c>
    </row>
    <row r="17" spans="8:8">
      <c r="H17" t="s">
        <v>35</v>
      </c>
    </row>
    <row r="18" spans="8:8">
      <c r="H18" t="s">
        <v>36</v>
      </c>
    </row>
    <row r="19" spans="8:8">
      <c r="H19" t="s">
        <v>37</v>
      </c>
    </row>
    <row r="20" spans="8:8">
      <c r="H20" t="s">
        <v>38</v>
      </c>
    </row>
    <row r="21" spans="8:8">
      <c r="H21" t="s">
        <v>39</v>
      </c>
    </row>
  </sheetData>
  <mergeCells count="2">
    <mergeCell ref="B1:C1"/>
    <mergeCell ref="E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activeCell="C10" sqref="C10"/>
    </sheetView>
  </sheetViews>
  <sheetFormatPr defaultRowHeight="15.4"/>
  <cols>
    <col min="1" max="1" width="17.33203125" bestFit="1" customWidth="1"/>
    <col min="2" max="2" width="12.21875" bestFit="1" customWidth="1"/>
    <col min="3" max="3" width="12.77734375" customWidth="1"/>
    <col min="4" max="4" width="10.44140625" bestFit="1" customWidth="1"/>
    <col min="5" max="5" width="10.33203125" customWidth="1"/>
  </cols>
  <sheetData>
    <row r="1" spans="1:5">
      <c r="A1" t="s">
        <v>40</v>
      </c>
    </row>
    <row r="2" spans="1:5">
      <c r="A2" t="s">
        <v>41</v>
      </c>
    </row>
    <row r="3" spans="1:5">
      <c r="A3" s="44" t="s">
        <v>42</v>
      </c>
      <c r="B3" s="45"/>
      <c r="C3" s="45"/>
      <c r="D3" s="45"/>
      <c r="E3" s="45"/>
    </row>
    <row r="4" spans="1:5" ht="61.7">
      <c r="A4" s="6" t="s">
        <v>12</v>
      </c>
      <c r="B4" s="10" t="s">
        <v>43</v>
      </c>
      <c r="C4" s="11" t="s">
        <v>44</v>
      </c>
      <c r="D4" s="6" t="s">
        <v>45</v>
      </c>
      <c r="E4" s="11" t="s">
        <v>46</v>
      </c>
    </row>
    <row r="5" spans="1:5">
      <c r="A5" s="6" t="s">
        <v>47</v>
      </c>
      <c r="B5" s="12"/>
      <c r="C5" s="12"/>
      <c r="D5" s="12"/>
      <c r="E5" s="12"/>
    </row>
    <row r="6" spans="1:5">
      <c r="A6" s="6" t="s">
        <v>48</v>
      </c>
      <c r="B6" s="6">
        <v>0.5</v>
      </c>
      <c r="C6" s="6">
        <v>3</v>
      </c>
      <c r="D6" s="6" t="s">
        <v>48</v>
      </c>
      <c r="E6" s="6">
        <v>2</v>
      </c>
    </row>
    <row r="7" spans="1:5">
      <c r="A7" s="6" t="s">
        <v>49</v>
      </c>
      <c r="B7" s="6">
        <v>17.5</v>
      </c>
      <c r="C7" s="6">
        <v>48</v>
      </c>
      <c r="D7" s="6" t="s">
        <v>50</v>
      </c>
      <c r="E7" s="6">
        <v>250</v>
      </c>
    </row>
    <row r="8" spans="1:5">
      <c r="A8" s="6" t="s">
        <v>51</v>
      </c>
      <c r="B8" s="12"/>
      <c r="C8" s="12"/>
      <c r="D8" s="12"/>
      <c r="E8" s="12"/>
    </row>
    <row r="9" spans="1:5">
      <c r="A9" s="6" t="s">
        <v>48</v>
      </c>
      <c r="B9" s="6">
        <v>1.2</v>
      </c>
      <c r="C9" s="6">
        <v>5</v>
      </c>
      <c r="D9" s="6" t="s">
        <v>48</v>
      </c>
      <c r="E9" s="6">
        <v>3</v>
      </c>
    </row>
    <row r="10" spans="1:5">
      <c r="A10" s="6" t="s">
        <v>49</v>
      </c>
      <c r="B10" s="6">
        <v>32</v>
      </c>
      <c r="C10" s="6">
        <v>87.5</v>
      </c>
      <c r="D10" s="6" t="s">
        <v>50</v>
      </c>
      <c r="E10" s="6">
        <v>500</v>
      </c>
    </row>
    <row r="11" spans="1:5">
      <c r="A11" s="12"/>
      <c r="B11" s="12"/>
      <c r="C11" s="12"/>
      <c r="D11" s="12"/>
      <c r="E11" s="12"/>
    </row>
    <row r="12" spans="1:5" ht="61.7">
      <c r="A12" s="11" t="s">
        <v>52</v>
      </c>
      <c r="B12" s="6">
        <v>50</v>
      </c>
      <c r="C12" s="6">
        <v>72</v>
      </c>
      <c r="D12" s="11" t="s">
        <v>53</v>
      </c>
      <c r="E12" s="6">
        <v>66</v>
      </c>
    </row>
  </sheetData>
  <mergeCells count="1">
    <mergeCell ref="A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F13" sqref="F13"/>
    </sheetView>
  </sheetViews>
  <sheetFormatPr defaultRowHeight="15.4"/>
  <cols>
    <col min="1" max="1" width="20.6640625" bestFit="1" customWidth="1"/>
    <col min="4" max="4" width="13.109375" bestFit="1" customWidth="1"/>
  </cols>
  <sheetData>
    <row r="1" spans="1:4">
      <c r="A1" t="s">
        <v>54</v>
      </c>
    </row>
    <row r="3" spans="1:4">
      <c r="A3" s="46" t="s">
        <v>55</v>
      </c>
      <c r="B3" s="47"/>
      <c r="C3" s="47"/>
      <c r="D3" s="47"/>
    </row>
    <row r="4" spans="1:4">
      <c r="A4" s="14"/>
      <c r="B4" s="14" t="s">
        <v>56</v>
      </c>
      <c r="C4" s="14" t="s">
        <v>9</v>
      </c>
      <c r="D4" s="14" t="s">
        <v>57</v>
      </c>
    </row>
    <row r="5" spans="1:4">
      <c r="A5" s="14" t="s">
        <v>43</v>
      </c>
      <c r="B5" s="6">
        <v>1</v>
      </c>
      <c r="C5" s="6" t="s">
        <v>58</v>
      </c>
      <c r="D5" s="6">
        <v>2</v>
      </c>
    </row>
    <row r="6" spans="1:4">
      <c r="A6" s="14" t="s">
        <v>59</v>
      </c>
      <c r="B6" s="6">
        <v>1.5</v>
      </c>
      <c r="C6" s="6" t="s">
        <v>58</v>
      </c>
      <c r="D6" s="6">
        <v>2</v>
      </c>
    </row>
    <row r="7" spans="1:4">
      <c r="A7" s="14" t="s">
        <v>60</v>
      </c>
      <c r="B7" s="6">
        <v>2.5</v>
      </c>
      <c r="C7" s="6" t="s">
        <v>58</v>
      </c>
      <c r="D7" s="6">
        <v>2</v>
      </c>
    </row>
  </sheetData>
  <mergeCells count="1">
    <mergeCell ref="A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workbookViewId="0">
      <selection activeCell="A29" sqref="A29"/>
    </sheetView>
  </sheetViews>
  <sheetFormatPr defaultRowHeight="15.4"/>
  <cols>
    <col min="1" max="1" width="24.44140625" bestFit="1" customWidth="1"/>
    <col min="2" max="2" width="9.88671875" bestFit="1" customWidth="1"/>
    <col min="3" max="3" width="9.44140625" bestFit="1" customWidth="1"/>
    <col min="4" max="4" width="18.21875" bestFit="1" customWidth="1"/>
    <col min="5" max="5" width="10.44140625" bestFit="1" customWidth="1"/>
    <col min="6" max="6" width="20" bestFit="1" customWidth="1"/>
  </cols>
  <sheetData>
    <row r="1" spans="1:6">
      <c r="A1" t="s">
        <v>61</v>
      </c>
    </row>
    <row r="2" spans="1:6">
      <c r="A2" t="s">
        <v>62</v>
      </c>
    </row>
    <row r="4" spans="1:6">
      <c r="A4" s="14" t="s">
        <v>63</v>
      </c>
      <c r="B4" s="14" t="s">
        <v>64</v>
      </c>
      <c r="C4" s="14" t="s">
        <v>65</v>
      </c>
      <c r="D4" s="14" t="s">
        <v>66</v>
      </c>
      <c r="E4" s="14" t="s">
        <v>67</v>
      </c>
      <c r="F4" s="14" t="s">
        <v>68</v>
      </c>
    </row>
    <row r="5" spans="1:6">
      <c r="A5" s="18" t="s">
        <v>69</v>
      </c>
      <c r="B5" s="12"/>
      <c r="C5" s="12"/>
      <c r="D5" s="12"/>
      <c r="E5" s="12"/>
      <c r="F5" s="12"/>
    </row>
    <row r="6" spans="1:6">
      <c r="A6" s="14" t="s">
        <v>70</v>
      </c>
      <c r="B6" s="6">
        <v>51</v>
      </c>
      <c r="C6" s="15">
        <v>6.0000000000000001E-3</v>
      </c>
      <c r="D6" s="6">
        <v>630</v>
      </c>
      <c r="E6" s="15">
        <v>0.11700000000000001</v>
      </c>
      <c r="F6" s="6">
        <v>12.35</v>
      </c>
    </row>
    <row r="7" spans="1:6">
      <c r="A7" s="19" t="s">
        <v>71</v>
      </c>
      <c r="B7" s="6">
        <v>208</v>
      </c>
      <c r="C7" s="15">
        <v>2.5999999999999999E-2</v>
      </c>
      <c r="D7" s="7">
        <v>1425</v>
      </c>
      <c r="E7" s="15">
        <v>0.26500000000000001</v>
      </c>
      <c r="F7" s="6">
        <v>6.85</v>
      </c>
    </row>
    <row r="8" spans="1:6">
      <c r="A8" s="14" t="s">
        <v>72</v>
      </c>
      <c r="B8" s="7">
        <v>1177</v>
      </c>
      <c r="C8" s="15">
        <v>0.14499999999999999</v>
      </c>
      <c r="D8" s="7">
        <v>2444</v>
      </c>
      <c r="E8" s="15">
        <v>0.45400000000000001</v>
      </c>
      <c r="F8" s="6">
        <v>2.08</v>
      </c>
    </row>
    <row r="9" spans="1:6">
      <c r="A9" s="14" t="s">
        <v>73</v>
      </c>
      <c r="B9" s="7">
        <v>1444</v>
      </c>
      <c r="C9" s="15">
        <v>0.17799999999999999</v>
      </c>
      <c r="D9" s="6">
        <v>480</v>
      </c>
      <c r="E9" s="15">
        <v>8.8999999999999996E-2</v>
      </c>
      <c r="F9" s="6">
        <v>0.33</v>
      </c>
    </row>
    <row r="10" spans="1:6">
      <c r="A10" s="14" t="s">
        <v>74</v>
      </c>
      <c r="B10" s="7">
        <v>5211</v>
      </c>
      <c r="C10" s="15">
        <v>0.64400000000000002</v>
      </c>
      <c r="D10" s="6">
        <v>402</v>
      </c>
      <c r="E10" s="15">
        <v>7.4999999999999997E-2</v>
      </c>
      <c r="F10" s="6">
        <v>0.08</v>
      </c>
    </row>
    <row r="11" spans="1:6">
      <c r="A11" s="14" t="s">
        <v>75</v>
      </c>
      <c r="B11" s="7">
        <v>8091</v>
      </c>
      <c r="C11" s="6"/>
      <c r="D11" s="7">
        <v>5381</v>
      </c>
      <c r="E11" s="6"/>
      <c r="F11" s="6"/>
    </row>
    <row r="12" spans="1:6">
      <c r="A12" s="12"/>
      <c r="B12" s="12"/>
      <c r="C12" s="12"/>
      <c r="D12" s="12"/>
      <c r="E12" s="12"/>
      <c r="F12" s="12"/>
    </row>
    <row r="13" spans="1:6">
      <c r="A13" s="18" t="s">
        <v>76</v>
      </c>
      <c r="B13" s="6"/>
      <c r="C13" s="6"/>
      <c r="D13" s="6"/>
      <c r="E13" s="6"/>
      <c r="F13" s="6"/>
    </row>
    <row r="14" spans="1:6">
      <c r="A14" s="14" t="s">
        <v>77</v>
      </c>
      <c r="B14" s="7">
        <v>292</v>
      </c>
      <c r="C14" s="16">
        <v>0.64</v>
      </c>
      <c r="D14" s="6">
        <v>723</v>
      </c>
      <c r="E14" s="15">
        <v>0.93799999999999994</v>
      </c>
      <c r="F14" s="6">
        <v>2.48</v>
      </c>
    </row>
    <row r="15" spans="1:6">
      <c r="A15" s="14" t="s">
        <v>78</v>
      </c>
      <c r="B15" s="7">
        <v>164</v>
      </c>
      <c r="C15" s="16">
        <v>0.36</v>
      </c>
      <c r="D15" s="6">
        <v>48</v>
      </c>
      <c r="E15" s="15">
        <v>6.2E-2</v>
      </c>
      <c r="F15" s="6">
        <v>0.28999999999999998</v>
      </c>
    </row>
    <row r="16" spans="1:6">
      <c r="A16" s="12"/>
      <c r="B16" s="20"/>
      <c r="C16" s="21"/>
      <c r="D16" s="12"/>
      <c r="E16" s="22"/>
      <c r="F16" s="12"/>
    </row>
    <row r="17" spans="1:6">
      <c r="A17" s="14" t="s">
        <v>79</v>
      </c>
      <c r="B17" s="7">
        <v>456</v>
      </c>
      <c r="C17" s="6"/>
      <c r="D17" s="6"/>
      <c r="E17" s="6"/>
      <c r="F17" s="6"/>
    </row>
    <row r="18" spans="1:6">
      <c r="A18" s="18" t="s">
        <v>80</v>
      </c>
      <c r="B18" s="12"/>
      <c r="C18" s="12"/>
      <c r="D18" s="12"/>
      <c r="E18" s="12"/>
      <c r="F18" s="12"/>
    </row>
    <row r="19" spans="1:6">
      <c r="A19" s="6" t="s">
        <v>81</v>
      </c>
      <c r="B19" s="6" t="s">
        <v>82</v>
      </c>
      <c r="C19" s="6"/>
      <c r="D19" s="6">
        <v>112</v>
      </c>
      <c r="E19" s="6"/>
      <c r="F19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workbookViewId="0">
      <selection activeCell="D28" sqref="D28"/>
    </sheetView>
  </sheetViews>
  <sheetFormatPr defaultRowHeight="15.4"/>
  <cols>
    <col min="1" max="1" width="28.6640625" style="33" customWidth="1"/>
    <col min="2" max="2" width="15.77734375" style="33" customWidth="1"/>
    <col min="3" max="3" width="17.5546875" style="33" customWidth="1"/>
    <col min="4" max="4" width="8.88671875" style="33"/>
    <col min="5" max="5" width="10.88671875" style="33" customWidth="1"/>
    <col min="6" max="6" width="13.33203125" style="40" customWidth="1"/>
    <col min="7" max="7" width="12.5546875" style="33" customWidth="1"/>
    <col min="8" max="8" width="18.44140625" style="40" customWidth="1"/>
    <col min="9" max="9" width="8.44140625" style="33" customWidth="1"/>
    <col min="10" max="16384" width="8.88671875" style="33"/>
  </cols>
  <sheetData>
    <row r="1" spans="1:10" ht="15">
      <c r="A1" s="33" t="s">
        <v>83</v>
      </c>
    </row>
    <row r="2" spans="1:10" ht="15">
      <c r="A2" s="33" t="s">
        <v>84</v>
      </c>
    </row>
    <row r="4" spans="1:10" ht="15.75">
      <c r="A4" s="35" t="s">
        <v>85</v>
      </c>
      <c r="G4" s="35"/>
      <c r="I4" s="36">
        <v>0</v>
      </c>
      <c r="J4" s="36">
        <v>8450</v>
      </c>
    </row>
    <row r="5" spans="1:10" ht="33" customHeight="1">
      <c r="B5" s="33" t="s">
        <v>86</v>
      </c>
      <c r="C5" s="37" t="s">
        <v>87</v>
      </c>
      <c r="I5" s="36">
        <v>1</v>
      </c>
      <c r="J5" s="36">
        <v>9850</v>
      </c>
    </row>
    <row r="6" spans="1:10" ht="15">
      <c r="A6" s="33" t="s">
        <v>88</v>
      </c>
      <c r="B6" s="38">
        <v>22000</v>
      </c>
      <c r="C6" s="33" t="s">
        <v>89</v>
      </c>
      <c r="I6" s="36">
        <v>2</v>
      </c>
      <c r="J6" s="36">
        <v>11501</v>
      </c>
    </row>
    <row r="7" spans="1:10" ht="15">
      <c r="A7" s="33" t="s">
        <v>90</v>
      </c>
      <c r="B7" s="38">
        <v>17550</v>
      </c>
      <c r="C7" s="33" t="s">
        <v>91</v>
      </c>
      <c r="I7" s="36">
        <v>3</v>
      </c>
      <c r="J7" s="36">
        <v>13450</v>
      </c>
    </row>
    <row r="8" spans="1:10" ht="15">
      <c r="A8" s="33" t="s">
        <v>92</v>
      </c>
      <c r="B8" s="38">
        <v>36600</v>
      </c>
      <c r="C8" s="33" t="s">
        <v>93</v>
      </c>
      <c r="I8" s="36">
        <v>4</v>
      </c>
      <c r="J8" s="36">
        <v>15754</v>
      </c>
    </row>
    <row r="9" spans="1:10" ht="15">
      <c r="I9" s="36">
        <v>5</v>
      </c>
      <c r="J9" s="36">
        <v>18481</v>
      </c>
    </row>
    <row r="10" spans="1:10" ht="15">
      <c r="A10" s="48" t="s">
        <v>94</v>
      </c>
      <c r="B10" s="48"/>
      <c r="C10" s="33" t="s">
        <v>95</v>
      </c>
      <c r="H10" s="41"/>
    </row>
    <row r="11" spans="1:10" ht="15">
      <c r="A11" s="33" t="s">
        <v>96</v>
      </c>
      <c r="B11" s="39">
        <v>0.25</v>
      </c>
      <c r="C11" s="33">
        <f>B11*J5</f>
        <v>2462.5</v>
      </c>
    </row>
    <row r="12" spans="1:10" ht="15">
      <c r="A12" s="33" t="s">
        <v>97</v>
      </c>
      <c r="B12" s="39">
        <v>0.28000000000000003</v>
      </c>
      <c r="C12" s="33">
        <f t="shared" ref="C12:C15" si="0">B12*J6</f>
        <v>3220.28</v>
      </c>
    </row>
    <row r="13" spans="1:10" ht="15">
      <c r="A13" s="33" t="s">
        <v>98</v>
      </c>
      <c r="B13" s="39">
        <v>0.3</v>
      </c>
      <c r="C13" s="33">
        <f t="shared" si="0"/>
        <v>4035</v>
      </c>
    </row>
    <row r="14" spans="1:10" ht="15">
      <c r="A14" s="33" t="s">
        <v>99</v>
      </c>
      <c r="B14" s="39">
        <v>0.32</v>
      </c>
      <c r="C14" s="33">
        <f t="shared" si="0"/>
        <v>5041.28</v>
      </c>
    </row>
    <row r="15" spans="1:10" ht="15">
      <c r="A15" s="33" t="s">
        <v>100</v>
      </c>
      <c r="B15" s="39">
        <v>0.33</v>
      </c>
      <c r="C15" s="33">
        <f t="shared" si="0"/>
        <v>6098.7300000000005</v>
      </c>
    </row>
    <row r="17" spans="1:9" ht="15">
      <c r="A17" s="33" t="s">
        <v>101</v>
      </c>
    </row>
    <row r="18" spans="1:9" ht="36">
      <c r="B18" s="37" t="s">
        <v>102</v>
      </c>
      <c r="C18" s="37" t="s">
        <v>103</v>
      </c>
      <c r="E18" s="33" t="s">
        <v>104</v>
      </c>
      <c r="F18" s="40" t="s">
        <v>105</v>
      </c>
      <c r="G18" s="33" t="s">
        <v>106</v>
      </c>
      <c r="H18" s="41" t="s">
        <v>107</v>
      </c>
      <c r="I18" s="37"/>
    </row>
    <row r="19" spans="1:9" ht="15">
      <c r="A19" s="33" t="s">
        <v>108</v>
      </c>
      <c r="B19" s="39">
        <v>0.14000000000000001</v>
      </c>
      <c r="C19" s="38">
        <v>1150</v>
      </c>
      <c r="I19" s="38"/>
    </row>
    <row r="20" spans="1:9" ht="15">
      <c r="A20" s="33" t="s">
        <v>109</v>
      </c>
      <c r="B20" s="39">
        <v>0.22</v>
      </c>
      <c r="C20" s="33">
        <v>775</v>
      </c>
    </row>
    <row r="21" spans="1:9" ht="15">
      <c r="A21" s="33" t="s">
        <v>110</v>
      </c>
      <c r="B21" s="39">
        <v>0.28000000000000003</v>
      </c>
      <c r="C21" s="38">
        <v>1260</v>
      </c>
      <c r="I21" s="38"/>
    </row>
    <row r="22" spans="1:9" ht="15">
      <c r="A22" s="33" t="s">
        <v>111</v>
      </c>
      <c r="B22" s="39">
        <v>0.1</v>
      </c>
      <c r="C22" s="38">
        <v>1080</v>
      </c>
      <c r="I22" s="38"/>
    </row>
    <row r="23" spans="1:9" ht="15">
      <c r="A23" s="33" t="s">
        <v>112</v>
      </c>
      <c r="B23" s="39">
        <v>0.17</v>
      </c>
      <c r="C23" s="38">
        <v>1120</v>
      </c>
      <c r="I23" s="38"/>
    </row>
    <row r="24" spans="1:9" ht="15">
      <c r="A24" s="33" t="s">
        <v>113</v>
      </c>
      <c r="B24" s="39">
        <v>0.03</v>
      </c>
      <c r="C24" s="38">
        <v>1410</v>
      </c>
      <c r="I24" s="38"/>
    </row>
    <row r="25" spans="1:9" ht="15">
      <c r="A25" s="33" t="s">
        <v>114</v>
      </c>
      <c r="B25" s="39">
        <v>0.06</v>
      </c>
      <c r="C25" s="38">
        <v>1050</v>
      </c>
      <c r="I25" s="38"/>
    </row>
    <row r="26" spans="1:9" ht="15">
      <c r="A26" s="33" t="s">
        <v>115</v>
      </c>
      <c r="B26" s="39">
        <f>SUM(B19:B25)</f>
        <v>1</v>
      </c>
      <c r="C26" s="38">
        <f>SUM(C19:C25)</f>
        <v>7845</v>
      </c>
    </row>
  </sheetData>
  <mergeCells count="1">
    <mergeCell ref="A10: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25"/>
  <sheetViews>
    <sheetView tabSelected="1" workbookViewId="0">
      <selection activeCell="H22" sqref="H22"/>
    </sheetView>
  </sheetViews>
  <sheetFormatPr defaultRowHeight="15.4"/>
  <cols>
    <col min="1" max="1" width="22.5546875" bestFit="1" customWidth="1"/>
    <col min="2" max="2" width="14" bestFit="1" customWidth="1"/>
    <col min="3" max="3" width="10.109375" bestFit="1" customWidth="1"/>
    <col min="6" max="6" width="20" customWidth="1"/>
    <col min="8" max="8" width="21.44140625" customWidth="1"/>
    <col min="9" max="9" width="15.44140625" customWidth="1"/>
    <col min="10" max="10" width="7.77734375" customWidth="1"/>
    <col min="11" max="11" width="16.6640625" customWidth="1"/>
    <col min="12" max="12" width="13.5546875" customWidth="1"/>
    <col min="13" max="13" width="12.109375" customWidth="1"/>
    <col min="16" max="16" width="16.109375" customWidth="1"/>
    <col min="17" max="17" width="14.21875" customWidth="1"/>
    <col min="18" max="18" width="12.33203125" customWidth="1"/>
    <col min="21" max="21" width="18.109375" customWidth="1"/>
    <col min="22" max="22" width="15.21875" customWidth="1"/>
    <col min="23" max="23" width="12.77734375" customWidth="1"/>
    <col min="26" max="26" width="17.5546875" customWidth="1"/>
  </cols>
  <sheetData>
    <row r="1" spans="1:29" ht="15.4" customHeight="1">
      <c r="A1" t="s">
        <v>116</v>
      </c>
      <c r="F1" s="42" t="s">
        <v>117</v>
      </c>
      <c r="G1" s="42"/>
      <c r="K1" s="42" t="s">
        <v>118</v>
      </c>
      <c r="L1" s="42"/>
      <c r="P1" s="42" t="s">
        <v>119</v>
      </c>
      <c r="Q1" s="42"/>
      <c r="U1" s="42" t="s">
        <v>120</v>
      </c>
      <c r="V1" s="42"/>
      <c r="Z1" s="42" t="s">
        <v>121</v>
      </c>
      <c r="AA1" s="42"/>
    </row>
    <row r="2" spans="1:29" ht="15.4" customHeight="1"/>
    <row r="3" spans="1:29" ht="15.75">
      <c r="A3" s="49" t="s">
        <v>122</v>
      </c>
      <c r="B3" s="49"/>
      <c r="C3" s="49"/>
      <c r="D3" s="49"/>
      <c r="F3" s="27" t="s">
        <v>122</v>
      </c>
      <c r="G3" s="27"/>
      <c r="H3" s="27"/>
      <c r="I3" s="27"/>
      <c r="K3" s="27" t="s">
        <v>122</v>
      </c>
      <c r="L3" s="27"/>
      <c r="M3" s="27"/>
      <c r="N3" s="27"/>
      <c r="P3" s="27" t="s">
        <v>122</v>
      </c>
      <c r="Q3" s="27"/>
      <c r="R3" s="27"/>
      <c r="S3" s="27"/>
      <c r="U3" s="27" t="s">
        <v>122</v>
      </c>
      <c r="V3" s="27"/>
      <c r="W3" s="27"/>
      <c r="X3" s="27"/>
      <c r="Z3" s="27" t="s">
        <v>122</v>
      </c>
      <c r="AA3" s="27"/>
      <c r="AB3" s="27"/>
      <c r="AC3" s="27"/>
    </row>
    <row r="4" spans="1:29" ht="15.4" customHeight="1">
      <c r="A4" s="50" t="s">
        <v>123</v>
      </c>
      <c r="B4" s="50"/>
      <c r="C4" s="50"/>
      <c r="D4" s="50"/>
      <c r="F4" s="28" t="s">
        <v>124</v>
      </c>
      <c r="G4" s="28"/>
      <c r="H4" s="28"/>
      <c r="I4" s="28"/>
      <c r="K4" s="28" t="s">
        <v>125</v>
      </c>
      <c r="L4" s="28"/>
      <c r="M4" s="28"/>
      <c r="N4" s="28"/>
      <c r="P4" s="28" t="s">
        <v>126</v>
      </c>
      <c r="Q4" s="28"/>
      <c r="R4" s="28"/>
      <c r="S4" s="28"/>
      <c r="U4" s="28" t="s">
        <v>127</v>
      </c>
      <c r="V4" s="28"/>
      <c r="W4" s="28"/>
      <c r="X4" s="28"/>
      <c r="Z4" s="28" t="s">
        <v>128</v>
      </c>
      <c r="AA4" s="28"/>
      <c r="AB4" s="28"/>
      <c r="AC4" s="28"/>
    </row>
    <row r="5" spans="1:29" ht="15.75">
      <c r="A5" s="12"/>
      <c r="B5" s="25" t="s">
        <v>129</v>
      </c>
      <c r="C5" s="25" t="s">
        <v>130</v>
      </c>
      <c r="D5" s="25" t="s">
        <v>115</v>
      </c>
      <c r="F5" s="12"/>
      <c r="G5" s="25" t="s">
        <v>129</v>
      </c>
      <c r="H5" s="25" t="s">
        <v>130</v>
      </c>
      <c r="I5" s="25" t="s">
        <v>115</v>
      </c>
      <c r="K5" s="12"/>
      <c r="L5" s="25" t="s">
        <v>129</v>
      </c>
      <c r="M5" s="25" t="s">
        <v>130</v>
      </c>
      <c r="N5" s="25" t="s">
        <v>115</v>
      </c>
      <c r="P5" s="12"/>
      <c r="Q5" s="25" t="s">
        <v>129</v>
      </c>
      <c r="R5" s="25" t="s">
        <v>130</v>
      </c>
      <c r="S5" s="25" t="s">
        <v>115</v>
      </c>
      <c r="U5" s="12"/>
      <c r="V5" s="25" t="s">
        <v>129</v>
      </c>
      <c r="W5" s="25" t="s">
        <v>130</v>
      </c>
      <c r="X5" s="25" t="s">
        <v>115</v>
      </c>
      <c r="Z5" s="12"/>
      <c r="AA5" s="25" t="s">
        <v>129</v>
      </c>
      <c r="AB5" s="25" t="s">
        <v>130</v>
      </c>
      <c r="AC5" s="25" t="s">
        <v>115</v>
      </c>
    </row>
    <row r="6" spans="1:29" ht="15.75">
      <c r="A6" s="51" t="s">
        <v>131</v>
      </c>
      <c r="B6" s="52"/>
      <c r="C6" s="52"/>
      <c r="D6" s="53"/>
      <c r="F6" s="29" t="s">
        <v>131</v>
      </c>
      <c r="G6" s="30"/>
      <c r="H6" s="30"/>
      <c r="I6" s="31"/>
      <c r="K6" s="29" t="s">
        <v>131</v>
      </c>
      <c r="L6" s="30"/>
      <c r="M6" s="30"/>
      <c r="N6" s="31"/>
      <c r="P6" s="29" t="s">
        <v>131</v>
      </c>
      <c r="Q6" s="30"/>
      <c r="R6" s="30"/>
      <c r="S6" s="31"/>
      <c r="U6" s="29" t="s">
        <v>131</v>
      </c>
      <c r="V6" s="30"/>
      <c r="W6" s="30"/>
      <c r="X6" s="31"/>
      <c r="Z6" s="29" t="s">
        <v>131</v>
      </c>
      <c r="AA6" s="30"/>
      <c r="AB6" s="30"/>
      <c r="AC6" s="31"/>
    </row>
    <row r="7" spans="1:29" ht="15.4" customHeight="1">
      <c r="A7" s="13" t="s">
        <v>132</v>
      </c>
      <c r="B7" s="7">
        <v>37012</v>
      </c>
      <c r="C7" s="7">
        <v>102100</v>
      </c>
      <c r="D7" s="7">
        <f>SUM(B7:C7)</f>
        <v>139112</v>
      </c>
      <c r="F7" s="13" t="s">
        <v>132</v>
      </c>
      <c r="G7" s="7">
        <f>B7*1.2</f>
        <v>44414.400000000001</v>
      </c>
      <c r="H7" s="7">
        <f>C7*1.1</f>
        <v>112310.00000000001</v>
      </c>
      <c r="I7" s="7">
        <f>SUM(G7:H7)</f>
        <v>156724.40000000002</v>
      </c>
      <c r="K7" s="13" t="s">
        <v>132</v>
      </c>
      <c r="L7" s="7">
        <f>G7*1.2</f>
        <v>53297.279999999999</v>
      </c>
      <c r="M7" s="7">
        <f>H7*1.1</f>
        <v>123541.00000000003</v>
      </c>
      <c r="N7" s="7">
        <f>SUM(L7:M7)</f>
        <v>176838.28000000003</v>
      </c>
      <c r="P7" s="13" t="s">
        <v>132</v>
      </c>
      <c r="Q7" s="7">
        <f>L7*1.2</f>
        <v>63956.735999999997</v>
      </c>
      <c r="R7" s="7">
        <f>M7*1.1</f>
        <v>135895.10000000003</v>
      </c>
      <c r="S7" s="7">
        <f>SUM(Q7:R7)</f>
        <v>199851.83600000004</v>
      </c>
      <c r="U7" s="13" t="s">
        <v>132</v>
      </c>
      <c r="V7" s="7">
        <f>Q7*1.2</f>
        <v>76748.083199999994</v>
      </c>
      <c r="W7" s="7">
        <f>R7*1.1</f>
        <v>149484.61000000004</v>
      </c>
      <c r="X7" s="7">
        <f>SUM(V7:W7)</f>
        <v>226232.69320000004</v>
      </c>
      <c r="Z7" s="13" t="s">
        <v>132</v>
      </c>
      <c r="AA7" s="7">
        <f>V7*1.2</f>
        <v>92097.699839999987</v>
      </c>
      <c r="AB7" s="7">
        <f>W7*1.1</f>
        <v>164433.07100000005</v>
      </c>
      <c r="AC7" s="7">
        <f>SUM(AA7:AB7)</f>
        <v>256530.77084000004</v>
      </c>
    </row>
    <row r="8" spans="1:29" ht="15.4" customHeight="1">
      <c r="A8" s="13" t="s">
        <v>133</v>
      </c>
      <c r="B8" s="7">
        <v>4400</v>
      </c>
      <c r="C8" s="7">
        <v>4026</v>
      </c>
      <c r="D8" s="7">
        <f t="shared" ref="D8:D10" si="0">SUM(B8:C8)</f>
        <v>8426</v>
      </c>
      <c r="F8" s="13" t="s">
        <v>133</v>
      </c>
      <c r="G8" s="7">
        <f>B8*1.2</f>
        <v>5280</v>
      </c>
      <c r="H8" s="7">
        <f>C8*1.1</f>
        <v>4428.6000000000004</v>
      </c>
      <c r="I8" s="7">
        <f t="shared" ref="I8:I10" si="1">SUM(G8:H8)</f>
        <v>9708.6</v>
      </c>
      <c r="K8" s="13" t="s">
        <v>133</v>
      </c>
      <c r="L8" s="7">
        <f>G8*1.2</f>
        <v>6336</v>
      </c>
      <c r="M8" s="7">
        <f>H8*1.1</f>
        <v>4871.4600000000009</v>
      </c>
      <c r="N8" s="7">
        <f t="shared" ref="N8:N10" si="2">SUM(L8:M8)</f>
        <v>11207.460000000001</v>
      </c>
      <c r="P8" s="13" t="s">
        <v>133</v>
      </c>
      <c r="Q8" s="7">
        <f>L8*1.2</f>
        <v>7603.2</v>
      </c>
      <c r="R8" s="7">
        <f>M8*1.1</f>
        <v>5358.6060000000016</v>
      </c>
      <c r="S8" s="7">
        <f t="shared" ref="S8:S10" si="3">SUM(Q8:R8)</f>
        <v>12961.806</v>
      </c>
      <c r="U8" s="13" t="s">
        <v>133</v>
      </c>
      <c r="V8" s="7">
        <f>Q8*1.2</f>
        <v>9123.84</v>
      </c>
      <c r="W8" s="7">
        <f>R8*1.1</f>
        <v>5894.4666000000025</v>
      </c>
      <c r="X8" s="7">
        <f t="shared" ref="X8:X10" si="4">SUM(V8:W8)</f>
        <v>15018.306600000004</v>
      </c>
      <c r="Z8" s="13" t="s">
        <v>133</v>
      </c>
      <c r="AA8" s="7">
        <f>V8*1.2</f>
        <v>10948.608</v>
      </c>
      <c r="AB8" s="7">
        <f>W8*1.1</f>
        <v>6483.913260000003</v>
      </c>
      <c r="AC8" s="7">
        <f t="shared" ref="AC8:AC10" si="5">SUM(AA8:AB8)</f>
        <v>17432.521260000001</v>
      </c>
    </row>
    <row r="9" spans="1:29" ht="15.4" customHeight="1">
      <c r="A9" s="13" t="s">
        <v>134</v>
      </c>
      <c r="B9" s="7">
        <v>12205</v>
      </c>
      <c r="C9" s="7">
        <v>32718</v>
      </c>
      <c r="D9" s="7">
        <f t="shared" si="0"/>
        <v>44923</v>
      </c>
      <c r="F9" s="13" t="s">
        <v>134</v>
      </c>
      <c r="G9" s="7">
        <f>B9*1.2</f>
        <v>14646</v>
      </c>
      <c r="H9" s="7">
        <f>C9*1.1</f>
        <v>35989.800000000003</v>
      </c>
      <c r="I9" s="7">
        <f t="shared" si="1"/>
        <v>50635.8</v>
      </c>
      <c r="K9" s="13" t="s">
        <v>134</v>
      </c>
      <c r="L9" s="7">
        <f>G9*1.2</f>
        <v>17575.2</v>
      </c>
      <c r="M9" s="7">
        <f>H9*1.1</f>
        <v>39588.780000000006</v>
      </c>
      <c r="N9" s="7">
        <f t="shared" si="2"/>
        <v>57163.98000000001</v>
      </c>
      <c r="P9" s="13" t="s">
        <v>134</v>
      </c>
      <c r="Q9" s="7">
        <f>L9*1.2</f>
        <v>21090.240000000002</v>
      </c>
      <c r="R9" s="7">
        <f>M9*1.1</f>
        <v>43547.65800000001</v>
      </c>
      <c r="S9" s="7">
        <f t="shared" si="3"/>
        <v>64637.898000000016</v>
      </c>
      <c r="U9" s="13" t="s">
        <v>134</v>
      </c>
      <c r="V9" s="7">
        <f>Q9*1.2</f>
        <v>25308.288</v>
      </c>
      <c r="W9" s="7">
        <f>R9*1.1</f>
        <v>47902.423800000019</v>
      </c>
      <c r="X9" s="7">
        <f t="shared" si="4"/>
        <v>73210.711800000019</v>
      </c>
      <c r="Z9" s="13" t="s">
        <v>134</v>
      </c>
      <c r="AA9" s="7">
        <f>V9*1.2</f>
        <v>30369.945599999999</v>
      </c>
      <c r="AB9" s="7">
        <f>W9*1.1</f>
        <v>52692.666180000022</v>
      </c>
      <c r="AC9" s="7">
        <f t="shared" si="5"/>
        <v>83062.611780000021</v>
      </c>
    </row>
    <row r="10" spans="1:29" ht="15.4" customHeight="1">
      <c r="A10" s="13" t="s">
        <v>135</v>
      </c>
      <c r="B10" s="7">
        <v>5550</v>
      </c>
      <c r="C10" s="7">
        <v>2900</v>
      </c>
      <c r="D10" s="7">
        <f t="shared" si="0"/>
        <v>8450</v>
      </c>
      <c r="F10" s="13" t="s">
        <v>135</v>
      </c>
      <c r="G10" s="7">
        <f>B10*1.2</f>
        <v>6660</v>
      </c>
      <c r="H10" s="7">
        <f>C10*1.1</f>
        <v>3190.0000000000005</v>
      </c>
      <c r="I10" s="7">
        <f t="shared" si="1"/>
        <v>9850</v>
      </c>
      <c r="K10" s="13" t="s">
        <v>135</v>
      </c>
      <c r="L10" s="7">
        <f>G10*1.2</f>
        <v>7992</v>
      </c>
      <c r="M10" s="7">
        <f>H10*1.1</f>
        <v>3509.0000000000009</v>
      </c>
      <c r="N10" s="7">
        <f t="shared" si="2"/>
        <v>11501</v>
      </c>
      <c r="P10" s="13" t="s">
        <v>135</v>
      </c>
      <c r="Q10" s="7">
        <f>L10*1.2</f>
        <v>9590.4</v>
      </c>
      <c r="R10" s="7">
        <f>M10*1.1</f>
        <v>3859.9000000000015</v>
      </c>
      <c r="S10" s="7">
        <f t="shared" si="3"/>
        <v>13450.300000000001</v>
      </c>
      <c r="U10" s="13" t="s">
        <v>135</v>
      </c>
      <c r="V10" s="7">
        <f>Q10*1.2</f>
        <v>11508.48</v>
      </c>
      <c r="W10" s="7">
        <f>R10*1.1</f>
        <v>4245.8900000000021</v>
      </c>
      <c r="X10" s="7">
        <f t="shared" si="4"/>
        <v>15754.370000000003</v>
      </c>
      <c r="Z10" s="13" t="s">
        <v>135</v>
      </c>
      <c r="AA10" s="7">
        <f>V10*1.2</f>
        <v>13810.175999999999</v>
      </c>
      <c r="AB10" s="7">
        <f>W10*1.1</f>
        <v>4670.479000000003</v>
      </c>
      <c r="AC10" s="7">
        <f t="shared" si="5"/>
        <v>18480.655000000002</v>
      </c>
    </row>
    <row r="11" spans="1:29" ht="15.4" customHeight="1">
      <c r="A11" s="12"/>
      <c r="B11" s="12"/>
      <c r="C11" s="12"/>
      <c r="D11" s="12"/>
      <c r="F11" s="12"/>
      <c r="G11" s="12"/>
      <c r="H11" s="12"/>
      <c r="I11" s="12"/>
      <c r="K11" s="12"/>
      <c r="L11" s="12"/>
      <c r="M11" s="12"/>
      <c r="N11" s="12"/>
      <c r="P11" s="12"/>
      <c r="Q11" s="12"/>
      <c r="R11" s="12"/>
      <c r="S11" s="12"/>
      <c r="U11" s="12"/>
      <c r="V11" s="12"/>
      <c r="W11" s="12"/>
      <c r="X11" s="12"/>
      <c r="Z11" s="12"/>
      <c r="AA11" s="12"/>
      <c r="AB11" s="12"/>
      <c r="AC11" s="12"/>
    </row>
    <row r="12" spans="1:29" ht="15.4" customHeight="1">
      <c r="A12" s="13" t="s">
        <v>136</v>
      </c>
      <c r="B12" s="24">
        <v>2.77</v>
      </c>
      <c r="C12" s="24">
        <v>8.1300000000000008</v>
      </c>
      <c r="D12" s="24">
        <v>5.33</v>
      </c>
      <c r="F12" s="13" t="s">
        <v>136</v>
      </c>
      <c r="G12" s="24">
        <v>2.77</v>
      </c>
      <c r="H12" s="24">
        <v>8.1300000000000008</v>
      </c>
      <c r="I12" s="24">
        <v>5.33</v>
      </c>
      <c r="K12" s="13" t="s">
        <v>136</v>
      </c>
      <c r="L12" s="24">
        <v>2.77</v>
      </c>
      <c r="M12" s="24">
        <v>8.1300000000000008</v>
      </c>
      <c r="N12" s="24">
        <v>5.33</v>
      </c>
      <c r="P12" s="13" t="s">
        <v>136</v>
      </c>
      <c r="Q12" s="24">
        <v>2.77</v>
      </c>
      <c r="R12" s="24">
        <v>8.1300000000000008</v>
      </c>
      <c r="S12" s="24">
        <v>5.33</v>
      </c>
      <c r="U12" s="13" t="s">
        <v>136</v>
      </c>
      <c r="V12" s="24">
        <v>2.77</v>
      </c>
      <c r="W12" s="24">
        <v>8.1300000000000008</v>
      </c>
      <c r="X12" s="24">
        <v>5.33</v>
      </c>
      <c r="Z12" s="13" t="s">
        <v>136</v>
      </c>
      <c r="AA12" s="24">
        <v>2.77</v>
      </c>
      <c r="AB12" s="24">
        <v>8.1300000000000008</v>
      </c>
      <c r="AC12" s="24">
        <v>5.33</v>
      </c>
    </row>
    <row r="13" spans="1:29" ht="15.4" customHeight="1">
      <c r="A13" s="13" t="s">
        <v>137</v>
      </c>
      <c r="B13" s="24">
        <v>3.03</v>
      </c>
      <c r="C13" s="24">
        <v>3.12</v>
      </c>
      <c r="D13" s="24">
        <v>3.1</v>
      </c>
      <c r="F13" s="13" t="s">
        <v>137</v>
      </c>
      <c r="G13" s="24">
        <v>3.03</v>
      </c>
      <c r="H13" s="24">
        <v>3.12</v>
      </c>
      <c r="I13" s="24">
        <v>3.1</v>
      </c>
      <c r="K13" s="13" t="s">
        <v>137</v>
      </c>
      <c r="L13" s="24">
        <v>3.03</v>
      </c>
      <c r="M13" s="24">
        <v>3.12</v>
      </c>
      <c r="N13" s="24">
        <v>3.1</v>
      </c>
      <c r="P13" s="13" t="s">
        <v>137</v>
      </c>
      <c r="Q13" s="24">
        <v>3.03</v>
      </c>
      <c r="R13" s="24">
        <v>3.12</v>
      </c>
      <c r="S13" s="24">
        <v>3.1</v>
      </c>
      <c r="U13" s="13" t="s">
        <v>137</v>
      </c>
      <c r="V13" s="24">
        <v>3.03</v>
      </c>
      <c r="W13" s="24">
        <v>3.12</v>
      </c>
      <c r="X13" s="24">
        <v>3.1</v>
      </c>
      <c r="Z13" s="13" t="s">
        <v>137</v>
      </c>
      <c r="AA13" s="24">
        <v>3.03</v>
      </c>
      <c r="AB13" s="24">
        <v>3.12</v>
      </c>
      <c r="AC13" s="24">
        <v>3.1</v>
      </c>
    </row>
    <row r="14" spans="1:29" ht="15.4" customHeight="1">
      <c r="A14" s="13" t="s">
        <v>138</v>
      </c>
      <c r="B14" s="6">
        <v>8.41</v>
      </c>
      <c r="C14" s="24">
        <v>25.36</v>
      </c>
      <c r="D14" s="24">
        <v>16.510000000000002</v>
      </c>
      <c r="F14" s="13" t="s">
        <v>138</v>
      </c>
      <c r="G14" s="6">
        <v>8.41</v>
      </c>
      <c r="H14" s="24">
        <v>25.36</v>
      </c>
      <c r="I14" s="24">
        <v>16.510000000000002</v>
      </c>
      <c r="K14" s="13" t="s">
        <v>138</v>
      </c>
      <c r="L14" s="6">
        <v>8.41</v>
      </c>
      <c r="M14" s="24">
        <v>25.36</v>
      </c>
      <c r="N14" s="24">
        <v>16.510000000000002</v>
      </c>
      <c r="P14" s="13" t="s">
        <v>138</v>
      </c>
      <c r="Q14" s="6">
        <v>8.41</v>
      </c>
      <c r="R14" s="24">
        <v>25.36</v>
      </c>
      <c r="S14" s="24">
        <v>16.510000000000002</v>
      </c>
      <c r="U14" s="13" t="s">
        <v>138</v>
      </c>
      <c r="V14" s="6">
        <v>8.41</v>
      </c>
      <c r="W14" s="24">
        <v>25.36</v>
      </c>
      <c r="X14" s="24">
        <v>16.510000000000002</v>
      </c>
      <c r="Z14" s="13" t="s">
        <v>138</v>
      </c>
      <c r="AA14" s="6">
        <v>8.41</v>
      </c>
      <c r="AB14" s="24">
        <v>25.36</v>
      </c>
      <c r="AC14" s="24">
        <v>16.510000000000002</v>
      </c>
    </row>
    <row r="15" spans="1:29" ht="15"/>
    <row r="16" spans="1:29">
      <c r="A16" t="s">
        <v>139</v>
      </c>
    </row>
    <row r="20" spans="2:29">
      <c r="B20" t="s">
        <v>140</v>
      </c>
      <c r="C20">
        <f>0.6*D9</f>
        <v>26953.8</v>
      </c>
      <c r="I20">
        <f>0.6*I9</f>
        <v>30381.48</v>
      </c>
      <c r="N20">
        <f>0.6*N9</f>
        <v>34298.388000000006</v>
      </c>
      <c r="S20">
        <f>S9*0.6</f>
        <v>38782.738800000006</v>
      </c>
      <c r="X20">
        <f>X9*0.6</f>
        <v>43926.427080000009</v>
      </c>
      <c r="AC20">
        <f>AC9*0.6</f>
        <v>49837.567068000011</v>
      </c>
    </row>
    <row r="21" spans="2:29">
      <c r="B21" t="s">
        <v>141</v>
      </c>
      <c r="C21">
        <f>C20*360</f>
        <v>9703368</v>
      </c>
      <c r="I21">
        <f>I20*360</f>
        <v>10937332.800000001</v>
      </c>
      <c r="N21">
        <f>N20*360</f>
        <v>12347419.680000002</v>
      </c>
      <c r="S21">
        <f>S20*360</f>
        <v>13961785.968000002</v>
      </c>
      <c r="X21">
        <f>360*X20</f>
        <v>15813513.748800004</v>
      </c>
      <c r="AC21">
        <f>AC20*360</f>
        <v>17941524.144480005</v>
      </c>
    </row>
    <row r="22" spans="2:29" ht="36">
      <c r="B22" s="9" t="s">
        <v>142</v>
      </c>
      <c r="C22">
        <f>C25*C21</f>
        <v>1345731.599424816</v>
      </c>
      <c r="I22">
        <f>0.25*I21</f>
        <v>2734333.2</v>
      </c>
      <c r="N22">
        <f>0.28*N21</f>
        <v>3457277.510400001</v>
      </c>
      <c r="S22">
        <f>0.3*S21</f>
        <v>4188535.7904000003</v>
      </c>
      <c r="X22">
        <f>0.32*X21</f>
        <v>5060324.3996160012</v>
      </c>
      <c r="AC22">
        <f>AC21*0.33</f>
        <v>5920702.9676784016</v>
      </c>
    </row>
    <row r="25" spans="2:29" ht="15">
      <c r="C25" s="55">
        <v>0.138687062</v>
      </c>
    </row>
  </sheetData>
  <mergeCells count="8">
    <mergeCell ref="A3:D3"/>
    <mergeCell ref="A4:D4"/>
    <mergeCell ref="A6:D6"/>
    <mergeCell ref="U1:V1"/>
    <mergeCell ref="Z1:AA1"/>
    <mergeCell ref="F1:G1"/>
    <mergeCell ref="K1:L1"/>
    <mergeCell ref="P1:Q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9"/>
  <sheetViews>
    <sheetView workbookViewId="0">
      <selection activeCell="A11" sqref="A11:F20"/>
    </sheetView>
  </sheetViews>
  <sheetFormatPr defaultRowHeight="15.4"/>
  <cols>
    <col min="1" max="1" width="37.109375" bestFit="1" customWidth="1"/>
    <col min="2" max="2" width="9.109375" bestFit="1" customWidth="1"/>
  </cols>
  <sheetData>
    <row r="1" spans="1:5">
      <c r="A1" t="s">
        <v>143</v>
      </c>
    </row>
    <row r="3" spans="1:5" s="23" customFormat="1">
      <c r="A3" s="17" t="s">
        <v>144</v>
      </c>
      <c r="B3" s="17" t="s">
        <v>145</v>
      </c>
      <c r="C3" s="17" t="s">
        <v>146</v>
      </c>
      <c r="D3" s="17" t="s">
        <v>147</v>
      </c>
      <c r="E3" s="17" t="s">
        <v>148</v>
      </c>
    </row>
    <row r="4" spans="1:5">
      <c r="A4" s="6" t="s">
        <v>149</v>
      </c>
      <c r="B4" s="6">
        <v>120</v>
      </c>
      <c r="C4" s="16">
        <v>0.01</v>
      </c>
      <c r="D4" s="7">
        <v>142999</v>
      </c>
      <c r="E4" s="16">
        <v>0.21</v>
      </c>
    </row>
    <row r="5" spans="1:5">
      <c r="A5" s="6" t="s">
        <v>150</v>
      </c>
      <c r="B5" s="6">
        <v>280</v>
      </c>
      <c r="C5" s="16">
        <v>0.03</v>
      </c>
      <c r="D5" s="7">
        <v>230114</v>
      </c>
      <c r="E5" s="16">
        <v>0.33</v>
      </c>
    </row>
    <row r="6" spans="1:5">
      <c r="A6" s="6" t="s">
        <v>151</v>
      </c>
      <c r="B6" s="6">
        <v>525</v>
      </c>
      <c r="C6" s="16">
        <v>0.06</v>
      </c>
      <c r="D6" s="7">
        <v>193112</v>
      </c>
      <c r="E6" s="16">
        <v>0.28000000000000003</v>
      </c>
    </row>
    <row r="7" spans="1:5">
      <c r="A7" s="6" t="s">
        <v>152</v>
      </c>
      <c r="B7" s="7">
        <v>1288</v>
      </c>
      <c r="C7" s="16">
        <v>0.16</v>
      </c>
      <c r="D7" s="7">
        <v>106005</v>
      </c>
      <c r="E7" s="16">
        <v>0.15</v>
      </c>
    </row>
    <row r="8" spans="1:5">
      <c r="A8" s="6" t="s">
        <v>153</v>
      </c>
      <c r="B8" s="7">
        <v>5878</v>
      </c>
      <c r="C8" s="16">
        <v>0.73</v>
      </c>
      <c r="D8" s="7">
        <v>21589</v>
      </c>
      <c r="E8" s="16">
        <v>0.03</v>
      </c>
    </row>
    <row r="9" spans="1:5">
      <c r="A9" s="6" t="s">
        <v>154</v>
      </c>
      <c r="B9" s="7">
        <v>8091</v>
      </c>
      <c r="C9" s="6"/>
      <c r="D9" s="7">
        <v>693819</v>
      </c>
      <c r="E9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3"/>
  <sheetViews>
    <sheetView workbookViewId="0">
      <selection activeCell="G29" sqref="G29"/>
    </sheetView>
  </sheetViews>
  <sheetFormatPr defaultRowHeight="15.4"/>
  <cols>
    <col min="1" max="1" width="12.33203125" style="33" customWidth="1"/>
    <col min="2" max="6" width="8.88671875" style="33"/>
    <col min="7" max="7" width="10.88671875" style="33" customWidth="1"/>
    <col min="8" max="8" width="11.44140625" style="33" customWidth="1"/>
    <col min="9" max="12" width="8.88671875" style="33"/>
    <col min="13" max="13" width="11.109375" style="33" customWidth="1"/>
    <col min="14" max="16" width="8.88671875" style="33"/>
    <col min="17" max="17" width="10.44140625" style="33" customWidth="1"/>
    <col min="18" max="18" width="8.88671875" style="33"/>
    <col min="19" max="19" width="11.109375" style="33" customWidth="1"/>
    <col min="20" max="20" width="9.88671875" style="33" customWidth="1"/>
    <col min="21" max="16384" width="8.88671875" style="33"/>
  </cols>
  <sheetData>
    <row r="1" spans="1:20" ht="15.4" customHeight="1">
      <c r="A1" s="48" t="s">
        <v>155</v>
      </c>
      <c r="B1" s="48"/>
      <c r="C1" s="48"/>
      <c r="G1" s="48" t="s">
        <v>156</v>
      </c>
      <c r="H1" s="48"/>
      <c r="J1" s="48" t="s">
        <v>157</v>
      </c>
      <c r="K1" s="48"/>
      <c r="M1" s="48" t="s">
        <v>158</v>
      </c>
      <c r="N1" s="48"/>
      <c r="P1" s="48" t="s">
        <v>159</v>
      </c>
      <c r="Q1" s="48"/>
      <c r="S1" s="48" t="s">
        <v>160</v>
      </c>
      <c r="T1" s="48"/>
    </row>
    <row r="2" spans="1:20" ht="15">
      <c r="A2" s="54" t="s">
        <v>161</v>
      </c>
      <c r="B2" s="54"/>
      <c r="C2" s="54"/>
    </row>
    <row r="3" spans="1:20" ht="15">
      <c r="A3" s="48" t="s">
        <v>162</v>
      </c>
      <c r="B3" s="48"/>
      <c r="C3" s="48"/>
      <c r="D3" s="48"/>
      <c r="E3" s="48"/>
    </row>
    <row r="4" spans="1:20" ht="15">
      <c r="A4" s="33" t="s">
        <v>163</v>
      </c>
      <c r="B4" s="33" t="s">
        <v>164</v>
      </c>
      <c r="G4" s="33" t="s">
        <v>163</v>
      </c>
      <c r="H4" s="33" t="s">
        <v>164</v>
      </c>
      <c r="J4" s="33" t="s">
        <v>163</v>
      </c>
      <c r="K4" s="33" t="s">
        <v>164</v>
      </c>
      <c r="M4" s="33" t="s">
        <v>163</v>
      </c>
      <c r="N4" s="33" t="s">
        <v>164</v>
      </c>
      <c r="P4" s="33" t="s">
        <v>163</v>
      </c>
      <c r="Q4" s="33" t="s">
        <v>164</v>
      </c>
      <c r="S4" s="33" t="s">
        <v>163</v>
      </c>
      <c r="T4" s="33" t="s">
        <v>164</v>
      </c>
    </row>
    <row r="5" spans="1:20" ht="15">
      <c r="A5" s="33">
        <v>6</v>
      </c>
      <c r="B5" s="33">
        <v>550</v>
      </c>
      <c r="C5" s="33" t="s">
        <v>165</v>
      </c>
      <c r="G5" s="33">
        <v>6</v>
      </c>
      <c r="H5" s="34" cm="1">
        <f t="array" ref="H5:H20">(B5:B20)*1.2</f>
        <v>660</v>
      </c>
      <c r="J5" s="33">
        <v>6</v>
      </c>
      <c r="K5" s="34" cm="1">
        <f t="array" ref="K5:K20">_xlfn.ANCHORARRAY(H5)*1.2</f>
        <v>792</v>
      </c>
      <c r="M5" s="33">
        <v>6</v>
      </c>
      <c r="N5" s="34" cm="1">
        <f t="array" ref="N5:N20">_xlfn.ANCHORARRAY(K5)*1.2</f>
        <v>950.4</v>
      </c>
      <c r="P5" s="33">
        <v>6</v>
      </c>
      <c r="Q5" s="34" cm="1">
        <f t="array" ref="Q5:Q20">_xlfn.ANCHORARRAY(N5)*1.2</f>
        <v>1140.48</v>
      </c>
      <c r="S5" s="33">
        <v>6</v>
      </c>
      <c r="T5" s="34" cm="1">
        <f t="array" ref="T5:T20">_xlfn.ANCHORARRAY(Q5)*1.2</f>
        <v>1368.576</v>
      </c>
    </row>
    <row r="6" spans="1:20" ht="15">
      <c r="A6" s="33">
        <v>7</v>
      </c>
      <c r="B6" s="33">
        <v>102</v>
      </c>
      <c r="G6" s="33">
        <v>7</v>
      </c>
      <c r="H6" s="34">
        <v>122.39999999999999</v>
      </c>
      <c r="J6" s="33">
        <v>7</v>
      </c>
      <c r="K6" s="34">
        <v>146.88</v>
      </c>
      <c r="M6" s="33">
        <v>7</v>
      </c>
      <c r="N6" s="34">
        <v>176.256</v>
      </c>
      <c r="P6" s="33">
        <v>7</v>
      </c>
      <c r="Q6" s="34">
        <v>211.50719999999998</v>
      </c>
      <c r="S6" s="33">
        <v>7</v>
      </c>
      <c r="T6" s="34">
        <v>253.80863999999997</v>
      </c>
    </row>
    <row r="7" spans="1:20" ht="15">
      <c r="A7" s="33">
        <v>8</v>
      </c>
      <c r="B7" s="33">
        <v>88</v>
      </c>
      <c r="G7" s="33">
        <v>8</v>
      </c>
      <c r="H7" s="34">
        <v>105.6</v>
      </c>
      <c r="J7" s="33">
        <v>8</v>
      </c>
      <c r="K7" s="34">
        <v>126.71999999999998</v>
      </c>
      <c r="M7" s="33">
        <v>8</v>
      </c>
      <c r="N7" s="34">
        <v>152.06399999999996</v>
      </c>
      <c r="P7" s="33">
        <v>8</v>
      </c>
      <c r="Q7" s="34">
        <v>182.47679999999994</v>
      </c>
      <c r="S7" s="33">
        <v>8</v>
      </c>
      <c r="T7" s="34">
        <v>218.97215999999992</v>
      </c>
    </row>
    <row r="8" spans="1:20" ht="15">
      <c r="A8" s="33">
        <v>9</v>
      </c>
      <c r="B8" s="33">
        <v>122</v>
      </c>
      <c r="G8" s="33">
        <v>9</v>
      </c>
      <c r="H8" s="34">
        <v>146.4</v>
      </c>
      <c r="J8" s="33">
        <v>9</v>
      </c>
      <c r="K8" s="34">
        <v>175.68</v>
      </c>
      <c r="M8" s="33">
        <v>9</v>
      </c>
      <c r="N8" s="34">
        <v>210.816</v>
      </c>
      <c r="P8" s="33">
        <v>9</v>
      </c>
      <c r="Q8" s="34">
        <v>252.97919999999999</v>
      </c>
      <c r="S8" s="33">
        <v>9</v>
      </c>
      <c r="T8" s="34">
        <v>303.57504</v>
      </c>
    </row>
    <row r="9" spans="1:20" ht="15">
      <c r="A9" s="33">
        <v>10</v>
      </c>
      <c r="B9" s="33">
        <v>117</v>
      </c>
      <c r="G9" s="33">
        <v>10</v>
      </c>
      <c r="H9" s="34">
        <v>140.4</v>
      </c>
      <c r="J9" s="33">
        <v>10</v>
      </c>
      <c r="K9" s="34">
        <v>168.48</v>
      </c>
      <c r="M9" s="33">
        <v>10</v>
      </c>
      <c r="N9" s="34">
        <v>202.17599999999999</v>
      </c>
      <c r="P9" s="33">
        <v>10</v>
      </c>
      <c r="Q9" s="34">
        <v>242.61119999999997</v>
      </c>
      <c r="S9" s="33">
        <v>10</v>
      </c>
      <c r="T9" s="34">
        <v>291.13343999999995</v>
      </c>
    </row>
    <row r="10" spans="1:20" ht="15">
      <c r="A10" s="33">
        <v>11</v>
      </c>
      <c r="B10" s="33">
        <v>266</v>
      </c>
      <c r="G10" s="33">
        <v>11</v>
      </c>
      <c r="H10" s="34">
        <v>319.2</v>
      </c>
      <c r="J10" s="33">
        <v>11</v>
      </c>
      <c r="K10" s="34">
        <v>383.03999999999996</v>
      </c>
      <c r="M10" s="33">
        <v>11</v>
      </c>
      <c r="N10" s="34">
        <v>459.64799999999997</v>
      </c>
      <c r="P10" s="33">
        <v>11</v>
      </c>
      <c r="Q10" s="34">
        <v>551.57759999999996</v>
      </c>
      <c r="S10" s="33">
        <v>11</v>
      </c>
      <c r="T10" s="34">
        <v>661.89311999999995</v>
      </c>
    </row>
    <row r="11" spans="1:20" ht="15">
      <c r="A11" s="33">
        <v>12</v>
      </c>
      <c r="B11" s="33">
        <v>207</v>
      </c>
      <c r="G11" s="33">
        <v>12</v>
      </c>
      <c r="H11" s="34">
        <v>248.39999999999998</v>
      </c>
      <c r="J11" s="33">
        <v>12</v>
      </c>
      <c r="K11" s="34">
        <v>298.08</v>
      </c>
      <c r="M11" s="33">
        <v>12</v>
      </c>
      <c r="N11" s="34">
        <v>357.69599999999997</v>
      </c>
      <c r="P11" s="33">
        <v>12</v>
      </c>
      <c r="Q11" s="34">
        <v>429.23519999999996</v>
      </c>
      <c r="S11" s="33">
        <v>12</v>
      </c>
      <c r="T11" s="34">
        <v>515.08223999999996</v>
      </c>
    </row>
    <row r="12" spans="1:20" ht="15">
      <c r="A12" s="33">
        <v>1</v>
      </c>
      <c r="B12" s="33">
        <v>189</v>
      </c>
      <c r="G12" s="33">
        <v>1</v>
      </c>
      <c r="H12" s="34">
        <v>226.79999999999998</v>
      </c>
      <c r="J12" s="33">
        <v>1</v>
      </c>
      <c r="K12" s="34">
        <v>272.15999999999997</v>
      </c>
      <c r="M12" s="33">
        <v>1</v>
      </c>
      <c r="N12" s="34">
        <v>326.59199999999993</v>
      </c>
      <c r="P12" s="33">
        <v>1</v>
      </c>
      <c r="Q12" s="34">
        <v>391.91039999999992</v>
      </c>
      <c r="S12" s="33">
        <v>1</v>
      </c>
      <c r="T12" s="34">
        <v>470.2924799999999</v>
      </c>
    </row>
    <row r="13" spans="1:20" ht="15">
      <c r="A13" s="33">
        <v>2</v>
      </c>
      <c r="B13" s="33">
        <v>144</v>
      </c>
      <c r="G13" s="33">
        <v>2</v>
      </c>
      <c r="H13" s="34">
        <v>172.79999999999998</v>
      </c>
      <c r="J13" s="33">
        <v>2</v>
      </c>
      <c r="K13" s="34">
        <v>207.35999999999999</v>
      </c>
      <c r="M13" s="33">
        <v>2</v>
      </c>
      <c r="N13" s="34">
        <v>248.83199999999997</v>
      </c>
      <c r="P13" s="33">
        <v>2</v>
      </c>
      <c r="Q13" s="34">
        <v>298.59839999999997</v>
      </c>
      <c r="S13" s="33">
        <v>2</v>
      </c>
      <c r="T13" s="34">
        <v>358.31807999999995</v>
      </c>
    </row>
    <row r="14" spans="1:20" ht="15">
      <c r="A14" s="33">
        <v>3</v>
      </c>
      <c r="B14" s="33">
        <v>217</v>
      </c>
      <c r="G14" s="33">
        <v>3</v>
      </c>
      <c r="H14" s="34">
        <v>260.39999999999998</v>
      </c>
      <c r="J14" s="33">
        <v>3</v>
      </c>
      <c r="K14" s="34">
        <v>312.47999999999996</v>
      </c>
      <c r="M14" s="33">
        <v>3</v>
      </c>
      <c r="N14" s="34">
        <v>374.97599999999994</v>
      </c>
      <c r="P14" s="33">
        <v>3</v>
      </c>
      <c r="Q14" s="34">
        <v>449.9711999999999</v>
      </c>
      <c r="S14" s="33">
        <v>3</v>
      </c>
      <c r="T14" s="34">
        <v>539.96543999999983</v>
      </c>
    </row>
    <row r="15" spans="1:20" ht="15">
      <c r="A15" s="33">
        <v>4</v>
      </c>
      <c r="B15" s="33">
        <v>229</v>
      </c>
      <c r="G15" s="33">
        <v>4</v>
      </c>
      <c r="H15" s="34">
        <v>274.8</v>
      </c>
      <c r="J15" s="33">
        <v>4</v>
      </c>
      <c r="K15" s="34">
        <v>329.76</v>
      </c>
      <c r="M15" s="33">
        <v>4</v>
      </c>
      <c r="N15" s="34">
        <v>395.71199999999999</v>
      </c>
      <c r="P15" s="33">
        <v>4</v>
      </c>
      <c r="Q15" s="34">
        <v>474.85439999999994</v>
      </c>
      <c r="S15" s="33">
        <v>4</v>
      </c>
      <c r="T15" s="34">
        <v>569.82527999999991</v>
      </c>
    </row>
    <row r="16" spans="1:20" ht="15">
      <c r="A16" s="33">
        <v>5</v>
      </c>
      <c r="B16" s="33">
        <v>397</v>
      </c>
      <c r="G16" s="33">
        <v>5</v>
      </c>
      <c r="H16" s="34">
        <v>476.4</v>
      </c>
      <c r="J16" s="33">
        <v>5</v>
      </c>
      <c r="K16" s="34">
        <v>571.67999999999995</v>
      </c>
      <c r="M16" s="33">
        <v>5</v>
      </c>
      <c r="N16" s="34">
        <v>686.01599999999996</v>
      </c>
      <c r="P16" s="33">
        <v>5</v>
      </c>
      <c r="Q16" s="34">
        <v>823.21919999999989</v>
      </c>
      <c r="S16" s="33">
        <v>5</v>
      </c>
      <c r="T16" s="34">
        <v>987.86303999999984</v>
      </c>
    </row>
    <row r="17" spans="1:20" ht="15">
      <c r="A17" s="33">
        <v>6</v>
      </c>
      <c r="B17" s="33">
        <v>546</v>
      </c>
      <c r="G17" s="33">
        <v>6</v>
      </c>
      <c r="H17" s="34">
        <v>655.19999999999993</v>
      </c>
      <c r="J17" s="33">
        <v>6</v>
      </c>
      <c r="K17" s="34">
        <v>786.2399999999999</v>
      </c>
      <c r="M17" s="33">
        <v>6</v>
      </c>
      <c r="N17" s="34">
        <v>943.48799999999983</v>
      </c>
      <c r="P17" s="33">
        <v>6</v>
      </c>
      <c r="Q17" s="34">
        <v>1132.1855999999998</v>
      </c>
      <c r="S17" s="33">
        <v>6</v>
      </c>
      <c r="T17" s="34">
        <v>1358.6227199999996</v>
      </c>
    </row>
    <row r="18" spans="1:20" ht="15">
      <c r="A18" s="33">
        <v>7</v>
      </c>
      <c r="B18" s="33">
        <v>575</v>
      </c>
      <c r="G18" s="33">
        <v>7</v>
      </c>
      <c r="H18" s="34">
        <v>690</v>
      </c>
      <c r="J18" s="33">
        <v>7</v>
      </c>
      <c r="K18" s="34">
        <v>828</v>
      </c>
      <c r="M18" s="33">
        <v>7</v>
      </c>
      <c r="N18" s="34">
        <v>993.59999999999991</v>
      </c>
      <c r="P18" s="33">
        <v>7</v>
      </c>
      <c r="Q18" s="34">
        <v>1192.32</v>
      </c>
      <c r="S18" s="33">
        <v>7</v>
      </c>
      <c r="T18" s="34">
        <v>1430.7839999999999</v>
      </c>
    </row>
    <row r="19" spans="1:20" ht="15">
      <c r="A19" s="33">
        <v>8</v>
      </c>
      <c r="B19" s="33">
        <v>457</v>
      </c>
      <c r="G19" s="33">
        <v>8</v>
      </c>
      <c r="H19" s="34">
        <v>548.4</v>
      </c>
      <c r="J19" s="33">
        <v>8</v>
      </c>
      <c r="K19" s="34">
        <v>658.07999999999993</v>
      </c>
      <c r="M19" s="33">
        <v>8</v>
      </c>
      <c r="N19" s="34">
        <v>789.69599999999991</v>
      </c>
      <c r="P19" s="33">
        <v>8</v>
      </c>
      <c r="Q19" s="34">
        <v>947.63519999999983</v>
      </c>
      <c r="S19" s="33">
        <v>8</v>
      </c>
      <c r="T19" s="34">
        <v>1137.1622399999997</v>
      </c>
    </row>
    <row r="20" spans="1:20" ht="15">
      <c r="A20" s="33">
        <v>9</v>
      </c>
      <c r="B20" s="33">
        <v>210</v>
      </c>
      <c r="G20" s="33">
        <v>9</v>
      </c>
      <c r="H20" s="34">
        <v>252</v>
      </c>
      <c r="J20" s="33">
        <v>9</v>
      </c>
      <c r="K20" s="34">
        <v>302.39999999999998</v>
      </c>
      <c r="M20" s="33">
        <v>9</v>
      </c>
      <c r="N20" s="34">
        <v>362.87999999999994</v>
      </c>
      <c r="P20" s="33">
        <v>9</v>
      </c>
      <c r="Q20" s="34">
        <v>435.4559999999999</v>
      </c>
      <c r="S20" s="33">
        <v>9</v>
      </c>
      <c r="T20" s="34">
        <v>522.54719999999986</v>
      </c>
    </row>
    <row r="21" spans="1:20" ht="15"/>
    <row r="22" spans="1:20" ht="15">
      <c r="A22" s="48" t="s">
        <v>166</v>
      </c>
      <c r="B22" s="48"/>
      <c r="C22" s="48"/>
      <c r="D22" s="48"/>
    </row>
    <row r="23" spans="1:20" ht="15"/>
  </sheetData>
  <mergeCells count="9">
    <mergeCell ref="P1:Q1"/>
    <mergeCell ref="S1:T1"/>
    <mergeCell ref="A1:C1"/>
    <mergeCell ref="A2:C2"/>
    <mergeCell ref="A3:E3"/>
    <mergeCell ref="A22:D22"/>
    <mergeCell ref="G1:H1"/>
    <mergeCell ref="J1:K1"/>
    <mergeCell ref="M1:N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9"/>
  <sheetViews>
    <sheetView workbookViewId="0">
      <selection activeCell="B11" sqref="B11"/>
    </sheetView>
  </sheetViews>
  <sheetFormatPr defaultRowHeight="15.4"/>
  <cols>
    <col min="1" max="1" width="23" customWidth="1"/>
  </cols>
  <sheetData>
    <row r="1" spans="1:5">
      <c r="B1" t="s">
        <v>167</v>
      </c>
    </row>
    <row r="2" spans="1:5">
      <c r="B2" t="s">
        <v>168</v>
      </c>
      <c r="C2" t="s">
        <v>169</v>
      </c>
      <c r="D2" t="s">
        <v>170</v>
      </c>
    </row>
    <row r="3" spans="1:5">
      <c r="A3" t="s">
        <v>171</v>
      </c>
      <c r="B3">
        <v>4</v>
      </c>
      <c r="C3">
        <v>3.5</v>
      </c>
      <c r="D3">
        <f>78/12</f>
        <v>6.5</v>
      </c>
    </row>
    <row r="4" spans="1:5">
      <c r="A4" t="s">
        <v>172</v>
      </c>
      <c r="B4">
        <v>4</v>
      </c>
      <c r="C4">
        <v>3.5</v>
      </c>
      <c r="D4">
        <f>60/12</f>
        <v>5</v>
      </c>
    </row>
    <row r="5" spans="1:5" ht="70.5">
      <c r="A5" s="9" t="s">
        <v>173</v>
      </c>
    </row>
    <row r="6" spans="1:5">
      <c r="A6" t="s">
        <v>174</v>
      </c>
      <c r="B6">
        <v>2</v>
      </c>
      <c r="C6">
        <v>1</v>
      </c>
      <c r="D6">
        <v>1</v>
      </c>
      <c r="E6" s="2" t="s">
        <v>175</v>
      </c>
    </row>
    <row r="7" spans="1:5">
      <c r="A7" t="s">
        <v>45</v>
      </c>
      <c r="B7">
        <v>4</v>
      </c>
      <c r="C7">
        <v>3.5</v>
      </c>
      <c r="D7">
        <v>5</v>
      </c>
      <c r="E7" t="s">
        <v>176</v>
      </c>
    </row>
    <row r="9" spans="1:5">
      <c r="A9" t="s">
        <v>177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"/>
  <sheetViews>
    <sheetView workbookViewId="0"/>
  </sheetViews>
  <sheetFormatPr defaultRowHeight="15.4"/>
  <cols>
    <col min="1" max="1" width="23.77734375" customWidth="1"/>
  </cols>
  <sheetData>
    <row r="1" spans="1:2">
      <c r="A1" t="s">
        <v>178</v>
      </c>
    </row>
    <row r="2" spans="1:2">
      <c r="A2" t="s">
        <v>179</v>
      </c>
      <c r="B2" s="3">
        <v>0.2</v>
      </c>
    </row>
    <row r="3" spans="1:2">
      <c r="A3" t="s">
        <v>180</v>
      </c>
      <c r="B3" s="3">
        <v>0.1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Props1.xml><?xml version="1.0" encoding="utf-8"?>
<ds:datastoreItem xmlns:ds="http://schemas.openxmlformats.org/officeDocument/2006/customXml" ds:itemID="{4BC40BCB-C496-47F4-B2A5-311A809173EA}"/>
</file>

<file path=customXml/itemProps2.xml><?xml version="1.0" encoding="utf-8"?>
<ds:datastoreItem xmlns:ds="http://schemas.openxmlformats.org/officeDocument/2006/customXml" ds:itemID="{EC1CA408-E590-4D12-BDA8-2337A3574661}"/>
</file>

<file path=customXml/itemProps3.xml><?xml version="1.0" encoding="utf-8"?>
<ds:datastoreItem xmlns:ds="http://schemas.openxmlformats.org/officeDocument/2006/customXml" ds:itemID="{DD9D6182-8C00-4E03-A351-2F04745A0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Caine Wilson</dc:creator>
  <cp:keywords/>
  <dc:description/>
  <cp:lastModifiedBy>Brian Benedict Waterston</cp:lastModifiedBy>
  <cp:revision/>
  <dcterms:created xsi:type="dcterms:W3CDTF">2022-06-04T18:55:19Z</dcterms:created>
  <dcterms:modified xsi:type="dcterms:W3CDTF">2022-06-30T02:43:04Z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</Properties>
</file>